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L2-L3\BC HISTOIRE DE L'ART ET ARCHEOLOGIE\"/>
    </mc:Choice>
  </mc:AlternateContent>
  <bookViews>
    <workbookView xWindow="0" yWindow="456" windowWidth="28800" windowHeight="16056" firstSheet="1" activeTab="1"/>
  </bookViews>
  <sheets>
    <sheet name="BC322 - HA ET ARCHEO-ARCHEO" sheetId="1" state="hidden" r:id="rId1"/>
    <sheet name="Feuil1" sheetId="6" r:id="rId2"/>
  </sheets>
  <externalReferences>
    <externalReference r:id="rId3"/>
  </externalReferences>
  <definedNames>
    <definedName name="PARAM_CM">'[1]Paramètres 14-15'!$B$8</definedName>
    <definedName name="PARAM_Langues">'[1]Paramètres 14-15'!$B$10</definedName>
    <definedName name="PARAM_TD">'[1]Paramètres 14-15'!$B$9</definedName>
    <definedName name="PARAM_TIC">'[1]Paramètres 14-15'!$B$12</definedName>
    <definedName name="_xlnm.Print_Area" localSheetId="0">'BC322 - HA ET ARCHEO-ARCHEO'!$A$1:$N$97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5" i="1" l="1"/>
  <c r="G94" i="1"/>
  <c r="G93" i="1"/>
  <c r="G92" i="1"/>
  <c r="G88" i="1"/>
  <c r="G87" i="1"/>
  <c r="G86" i="1"/>
  <c r="G85" i="1"/>
  <c r="G44" i="1"/>
  <c r="G43" i="1"/>
  <c r="G42" i="1"/>
  <c r="G41" i="1"/>
  <c r="H88" i="1"/>
  <c r="J88" i="1" s="1"/>
  <c r="L88" i="1" s="1"/>
  <c r="H87" i="1"/>
  <c r="J87" i="1" s="1"/>
  <c r="L87" i="1" s="1"/>
  <c r="H86" i="1"/>
  <c r="J86" i="1" s="1"/>
  <c r="L86" i="1" s="1"/>
  <c r="H85" i="1"/>
  <c r="J85" i="1" s="1"/>
  <c r="L85" i="1" s="1"/>
  <c r="Q51" i="1"/>
  <c r="H44" i="1"/>
  <c r="J44" i="1" s="1"/>
  <c r="L44" i="1" s="1"/>
  <c r="H43" i="1"/>
  <c r="J43" i="1" s="1"/>
  <c r="L43" i="1" s="1"/>
  <c r="H42" i="1"/>
  <c r="H41" i="1"/>
  <c r="Q7" i="1"/>
  <c r="Q9" i="1"/>
  <c r="H93" i="1"/>
  <c r="J93" i="1" s="1"/>
  <c r="L93" i="1" s="1"/>
  <c r="H94" i="1"/>
  <c r="J94" i="1" s="1"/>
  <c r="L94" i="1" s="1"/>
  <c r="H92" i="1"/>
  <c r="J92" i="1" s="1"/>
  <c r="L92" i="1" s="1"/>
  <c r="H82" i="1"/>
  <c r="J82" i="1"/>
  <c r="L82" i="1" s="1"/>
  <c r="H81" i="1"/>
  <c r="J81" i="1" s="1"/>
  <c r="H78" i="1"/>
  <c r="J78" i="1" s="1"/>
  <c r="L78" i="1" s="1"/>
  <c r="H77" i="1"/>
  <c r="L77" i="1" s="1"/>
  <c r="H72" i="1"/>
  <c r="J72" i="1" s="1"/>
  <c r="G72" i="1"/>
  <c r="H71" i="1"/>
  <c r="J71" i="1" s="1"/>
  <c r="G71" i="1"/>
  <c r="H67" i="1"/>
  <c r="J67" i="1" s="1"/>
  <c r="L67" i="1" s="1"/>
  <c r="G67" i="1"/>
  <c r="H66" i="1"/>
  <c r="J66" i="1" s="1"/>
  <c r="L66" i="1" s="1"/>
  <c r="G66" i="1"/>
  <c r="J62" i="1"/>
  <c r="H62" i="1"/>
  <c r="G62" i="1"/>
  <c r="H61" i="1"/>
  <c r="G61" i="1"/>
  <c r="H57" i="1"/>
  <c r="J57" i="1" s="1"/>
  <c r="G57" i="1"/>
  <c r="H56" i="1"/>
  <c r="J56" i="1" s="1"/>
  <c r="L56" i="1" s="1"/>
  <c r="G56" i="1"/>
  <c r="N52" i="1"/>
  <c r="K52" i="1"/>
  <c r="F52" i="1"/>
  <c r="H48" i="1"/>
  <c r="J48" i="1" s="1"/>
  <c r="G48" i="1"/>
  <c r="H49" i="1"/>
  <c r="G49" i="1"/>
  <c r="H38" i="1"/>
  <c r="J38" i="1" s="1"/>
  <c r="L38" i="1" s="1"/>
  <c r="H37" i="1"/>
  <c r="J37" i="1" s="1"/>
  <c r="J34" i="1"/>
  <c r="L34" i="1" s="1"/>
  <c r="H34" i="1"/>
  <c r="H33" i="1"/>
  <c r="J33" i="1" s="1"/>
  <c r="J28" i="1"/>
  <c r="H28" i="1"/>
  <c r="G28" i="1"/>
  <c r="H27" i="1"/>
  <c r="J27" i="1" s="1"/>
  <c r="G27" i="1"/>
  <c r="H23" i="1"/>
  <c r="J23" i="1" s="1"/>
  <c r="G23" i="1"/>
  <c r="H22" i="1"/>
  <c r="G22" i="1"/>
  <c r="H18" i="1"/>
  <c r="J18" i="1" s="1"/>
  <c r="L18" i="1" s="1"/>
  <c r="G18" i="1"/>
  <c r="H17" i="1"/>
  <c r="J17" i="1" s="1"/>
  <c r="G17" i="1"/>
  <c r="Q13" i="1"/>
  <c r="H13" i="1"/>
  <c r="G13" i="1"/>
  <c r="Q12" i="1"/>
  <c r="Q14" i="1" s="1"/>
  <c r="H12" i="1"/>
  <c r="J12" i="1"/>
  <c r="G12" i="1"/>
  <c r="L12" i="1" s="1"/>
  <c r="Q8" i="1"/>
  <c r="N8" i="1"/>
  <c r="N5" i="1" s="1"/>
  <c r="K8" i="1"/>
  <c r="J49" i="1"/>
  <c r="L49" i="1" s="1"/>
  <c r="L81" i="1"/>
  <c r="Q4" i="1"/>
  <c r="J13" i="1"/>
  <c r="L13" i="1" s="1"/>
  <c r="J41" i="1"/>
  <c r="L41" i="1"/>
  <c r="J42" i="1"/>
  <c r="L42" i="1"/>
  <c r="L62" i="1"/>
  <c r="L72" i="1" l="1"/>
  <c r="L22" i="1"/>
  <c r="L8" i="1" s="1"/>
  <c r="L33" i="1"/>
  <c r="L37" i="1"/>
  <c r="J22" i="1"/>
  <c r="L27" i="1"/>
  <c r="L57" i="1"/>
  <c r="J61" i="1"/>
  <c r="L61" i="1" s="1"/>
  <c r="L71" i="1"/>
  <c r="L28" i="1"/>
  <c r="Q10" i="1"/>
  <c r="L17" i="1"/>
  <c r="G52" i="1"/>
  <c r="L23" i="1"/>
  <c r="L48" i="1"/>
  <c r="J77" i="1"/>
  <c r="L52" i="1" l="1"/>
</calcChain>
</file>

<file path=xl/comments1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</commentList>
</comments>
</file>

<file path=xl/sharedStrings.xml><?xml version="1.0" encoding="utf-8"?>
<sst xmlns="http://schemas.openxmlformats.org/spreadsheetml/2006/main" count="1029" uniqueCount="233">
  <si>
    <t xml:space="preserve">code diplôme : </t>
  </si>
  <si>
    <t>Mention : Histoire de l'art et archéologie</t>
  </si>
  <si>
    <t>Contrat 2016/2020</t>
  </si>
  <si>
    <t>CFVU : date</t>
  </si>
  <si>
    <t xml:space="preserve">code étape :    </t>
  </si>
  <si>
    <t>Modification : date</t>
  </si>
  <si>
    <t>Nb h présentiel</t>
  </si>
  <si>
    <t>Nb h restant à charge si mutualisation</t>
  </si>
  <si>
    <t>Effectif</t>
  </si>
  <si>
    <t>Capacité CM</t>
  </si>
  <si>
    <t>Capacité TD</t>
  </si>
  <si>
    <t>Valorisation d'autres activités</t>
  </si>
  <si>
    <t>Total HTD L3.2</t>
  </si>
  <si>
    <t>ECTS</t>
  </si>
  <si>
    <t>H/E calculé avec valorisation d'autres activités</t>
  </si>
  <si>
    <t>LICENCE 3ème Année</t>
  </si>
  <si>
    <t>CM</t>
  </si>
  <si>
    <t>codes APOGEE</t>
  </si>
  <si>
    <t>INTITULE</t>
  </si>
  <si>
    <t>Capacité</t>
  </si>
  <si>
    <t>Nb groupe</t>
  </si>
  <si>
    <t>Coeff</t>
  </si>
  <si>
    <t>TD</t>
  </si>
  <si>
    <t>UE</t>
  </si>
  <si>
    <t>ENS</t>
  </si>
  <si>
    <t>Pratiques et techniques de l'archéologie</t>
  </si>
  <si>
    <t>Archéologie romaine</t>
  </si>
  <si>
    <t>Archéologie grecque</t>
  </si>
  <si>
    <t>Archéologie du monde gréco-romain oriental</t>
  </si>
  <si>
    <t xml:space="preserve">OPTION 1 : </t>
  </si>
  <si>
    <t>Préhistoire paléolithique</t>
  </si>
  <si>
    <t>OU</t>
  </si>
  <si>
    <t xml:space="preserve">OPTION 2 : </t>
  </si>
  <si>
    <t>Archéologie des techniques et du bâti</t>
  </si>
  <si>
    <t>UE TR5 (*)</t>
  </si>
  <si>
    <t xml:space="preserve"> </t>
  </si>
  <si>
    <t>Langues</t>
  </si>
  <si>
    <t>Entreprenariat</t>
  </si>
  <si>
    <t>Préhistoire néolithique</t>
  </si>
  <si>
    <t>Archéologie du Proche-Orient</t>
  </si>
  <si>
    <t>Archéologie de l'Egypte</t>
  </si>
  <si>
    <t>Archéologie médiévale</t>
  </si>
  <si>
    <t>Archéologie gallo-romaine</t>
  </si>
  <si>
    <t>UE TR6 (*)</t>
  </si>
  <si>
    <t>TIC</t>
  </si>
  <si>
    <t>PPP</t>
  </si>
  <si>
    <t>(*) La répartition des thématiques des transversales entre les semestres est encore en cours de discussion.</t>
  </si>
  <si>
    <t>NLBC321-162</t>
  </si>
  <si>
    <t>SEMESTRE 6 - HISTOIRE DE L'ART ET ARCHÉOLOGIE / ARCHÉOLOGIE</t>
  </si>
  <si>
    <t>SEMESTRE 5 - HISTOIRE DE L'ART ET ARCHÉOLOGIE / ARCHÉOLOGIE</t>
  </si>
  <si>
    <t>3BCCPER5</t>
  </si>
  <si>
    <t>3BCCUEA5</t>
  </si>
  <si>
    <t>3BCCUEB5</t>
  </si>
  <si>
    <t>3BCCUEC5</t>
  </si>
  <si>
    <t>3BCCUED5</t>
  </si>
  <si>
    <t>3BCCUEE5</t>
  </si>
  <si>
    <t>3BCCPER6</t>
  </si>
  <si>
    <t>3BCCUEA6</t>
  </si>
  <si>
    <t>3BCCUEB6</t>
  </si>
  <si>
    <t>3BCCUEC6</t>
  </si>
  <si>
    <t>3BCCUED6</t>
  </si>
  <si>
    <t>3BCCUEE6</t>
  </si>
  <si>
    <t>L3BCC322</t>
  </si>
  <si>
    <t>L3BCCPE5</t>
  </si>
  <si>
    <t>L3BCCUA5</t>
  </si>
  <si>
    <t>L3BCCUB5</t>
  </si>
  <si>
    <t>L3BCCUC5</t>
  </si>
  <si>
    <t>L3BCCUD5</t>
  </si>
  <si>
    <t>L3BCCUE5</t>
  </si>
  <si>
    <t>L3BCCPE6</t>
  </si>
  <si>
    <t>L3BCCUA6</t>
  </si>
  <si>
    <t>L3BCCUB6</t>
  </si>
  <si>
    <t>L3BCCUC6</t>
  </si>
  <si>
    <t>L3BCCUD6</t>
  </si>
  <si>
    <t>L3BCCUE6</t>
  </si>
  <si>
    <t>PRATIQUES ET TECHNIQUES DE L'ARCHÉOLOGIE</t>
  </si>
  <si>
    <t>PROTOHISTOIRE</t>
  </si>
  <si>
    <t>ARCHÉOLOGIE ROMAINE</t>
  </si>
  <si>
    <t>ARCHÉOLOGIE GRECQUE</t>
  </si>
  <si>
    <t>OPTIONNELLE</t>
  </si>
  <si>
    <t>PRÉHISTOIRE NÉOLITHIQUE</t>
  </si>
  <si>
    <t>ARCHÉOLOGIE DU PROCHE-ORIENT</t>
  </si>
  <si>
    <t>ARCHÉOLOGIE DE L'EGYPTE</t>
  </si>
  <si>
    <t>ARCHÉOLOGIE MÉDIÉVALE</t>
  </si>
  <si>
    <t>BC322-162</t>
  </si>
  <si>
    <t>3BCCA015</t>
  </si>
  <si>
    <t>3BCCA025</t>
  </si>
  <si>
    <t>3BCCB015</t>
  </si>
  <si>
    <t>3BCCB025</t>
  </si>
  <si>
    <t>3BCCC015</t>
  </si>
  <si>
    <t>3BCCC025</t>
  </si>
  <si>
    <t>3BCCD015</t>
  </si>
  <si>
    <t>3BCCD025</t>
  </si>
  <si>
    <t>CHOI</t>
  </si>
  <si>
    <t>L3BCCO15</t>
  </si>
  <si>
    <t>L3BCCO25</t>
  </si>
  <si>
    <t>3BCCOP15</t>
  </si>
  <si>
    <t>3BCCOP25</t>
  </si>
  <si>
    <t>3BCCE015</t>
  </si>
  <si>
    <t>3BCCE025</t>
  </si>
  <si>
    <t>3BCCA016</t>
  </si>
  <si>
    <t>3BCCA026</t>
  </si>
  <si>
    <t>3BCCB016</t>
  </si>
  <si>
    <t>3BCCB026</t>
  </si>
  <si>
    <t>3BCCC016</t>
  </si>
  <si>
    <t>3BCCC026</t>
  </si>
  <si>
    <t>3BCCD016</t>
  </si>
  <si>
    <t>3BCCD026</t>
  </si>
  <si>
    <t>3BCCOP16</t>
  </si>
  <si>
    <t>3BCCE016</t>
  </si>
  <si>
    <t>3BCCE026</t>
  </si>
  <si>
    <t>3BCCOP26</t>
  </si>
  <si>
    <t>L3BCCO16</t>
  </si>
  <si>
    <t>L3BCCO26</t>
  </si>
  <si>
    <t>TYPE ENS</t>
  </si>
  <si>
    <t>COEF</t>
  </si>
  <si>
    <t>Protohistoire européenne</t>
  </si>
  <si>
    <t>P</t>
  </si>
  <si>
    <t>Au choix dans les mentions d'histoire, d'histoire de l'art et archéologie, de géographie et aménagement ou de sciences de l'homme, anthropologie, ethnologie</t>
  </si>
  <si>
    <t>?</t>
  </si>
  <si>
    <t>1 Semestre au choix (mobilité ou classique) &gt;&gt;</t>
  </si>
  <si>
    <t>L3BCCOP5</t>
  </si>
  <si>
    <t>3BCCOPT5</t>
  </si>
  <si>
    <t>PER</t>
  </si>
  <si>
    <t>OPTION LANGUES ANCIENNES : 1 langue au choix parmi &gt;&gt;</t>
  </si>
  <si>
    <t>Latin débutant</t>
  </si>
  <si>
    <t>Latin renforcé</t>
  </si>
  <si>
    <t>Grec débutant</t>
  </si>
  <si>
    <t>Grec renforcé</t>
  </si>
  <si>
    <t>L3BCCOP6</t>
  </si>
  <si>
    <t>3BCCOPT6</t>
  </si>
  <si>
    <t>Parcours type : Archéologie</t>
  </si>
  <si>
    <t>L3DAMO25</t>
  </si>
  <si>
    <t>3DAMOP25</t>
  </si>
  <si>
    <t>3DAME025</t>
  </si>
  <si>
    <t>3DAME035</t>
  </si>
  <si>
    <t>3DAME045</t>
  </si>
  <si>
    <t>3DAME055</t>
  </si>
  <si>
    <t>ET</t>
  </si>
  <si>
    <t xml:space="preserve">OPTION 3 : </t>
  </si>
  <si>
    <t>La ville (Histoire)</t>
  </si>
  <si>
    <t>3BBRE015</t>
  </si>
  <si>
    <t>Mondes professionnels</t>
  </si>
  <si>
    <t>3JTRCLE6</t>
  </si>
  <si>
    <t>3DAME036</t>
  </si>
  <si>
    <t>3DAME056</t>
  </si>
  <si>
    <t>3JTRCLE5</t>
  </si>
  <si>
    <t>3BAVB015</t>
  </si>
  <si>
    <t>3BTRT016</t>
  </si>
  <si>
    <t>Institutions et acteurs des territoires</t>
  </si>
  <si>
    <t>3DAME065</t>
  </si>
  <si>
    <t>Latin supérieur</t>
  </si>
  <si>
    <t>3DAME026</t>
  </si>
  <si>
    <t>3DAME046</t>
  </si>
  <si>
    <t>3DAME066</t>
  </si>
  <si>
    <t>3BCCA075</t>
  </si>
  <si>
    <t>3BCAT025</t>
  </si>
  <si>
    <t>PRATIQUES ET TECHNIQUES DE L'ARCHEOLOGIE</t>
  </si>
  <si>
    <t>1 CM au choix dans la L3 Histoire renforcée Ou dans la L3 Histoire de l'Art</t>
  </si>
  <si>
    <t>La ville</t>
  </si>
  <si>
    <t>3BBRE035</t>
  </si>
  <si>
    <t>Histoire et genre</t>
  </si>
  <si>
    <t>3BCAB015</t>
  </si>
  <si>
    <t>Art et Architecture modernes</t>
  </si>
  <si>
    <t>3BCAD015</t>
  </si>
  <si>
    <t>Art africain</t>
  </si>
  <si>
    <t>3BCAD025</t>
  </si>
  <si>
    <t>Esthétique et théories de l'art</t>
  </si>
  <si>
    <t>3BCAA016</t>
  </si>
  <si>
    <t>Art gréco-romain</t>
  </si>
  <si>
    <t>3BCAC016</t>
  </si>
  <si>
    <t>Art médiéval</t>
  </si>
  <si>
    <t>1 CM au choix dans la L3 Histoire renforcée ou L3 Histoire de l'art</t>
  </si>
  <si>
    <t>3BBRB016</t>
  </si>
  <si>
    <t xml:space="preserve">Histoire contemporaine </t>
  </si>
  <si>
    <t>UFR TT</t>
  </si>
  <si>
    <t xml:space="preserve">OPTION 2 : 2 CM DE 21H </t>
  </si>
  <si>
    <t>1 TD Langues anciennes au choix parmi :</t>
  </si>
  <si>
    <t>UE TRANSVERSALE</t>
  </si>
  <si>
    <t xml:space="preserve">SEMESTRE 5 HISTOIRE DE L'ART ET ARCHÉOLOGIE / ARCHÉOLOGIE 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</si>
  <si>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</si>
  <si>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</si>
  <si>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</si>
  <si>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</si>
  <si>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</si>
  <si>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</si>
  <si>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</si>
  <si>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</si>
  <si>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</si>
  <si>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</si>
  <si>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</si>
  <si>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</si>
  <si>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</si>
  <si>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</si>
  <si>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</si>
  <si>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</si>
  <si>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</si>
  <si>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</si>
  <si>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SEMESTRE 6 HISTOIRE DE L'ART ET ARCHÉOLOGIE / ARCHÉOLOGIE</t>
  </si>
  <si>
    <t>CFVU OCTOBRE 2020</t>
  </si>
  <si>
    <t xml:space="preserve">MCC 2020-2021 - L3 HISTOIRE DE L'ART ET ARCHÉOLOGIE / ARCHÉOLOGIE </t>
  </si>
  <si>
    <t>INTITULÉ ÉLÉMENT PÉDAGOGIQUE</t>
  </si>
  <si>
    <t>Noté</t>
  </si>
  <si>
    <t>CC</t>
  </si>
  <si>
    <t>écrit sur site</t>
  </si>
  <si>
    <t>oral sur site, dossier</t>
  </si>
  <si>
    <t>1h30</t>
  </si>
  <si>
    <t>1h45</t>
  </si>
  <si>
    <t>Aucune épreuce particulière à organiser - Passe le même ET que les autres étudiant.es</t>
  </si>
  <si>
    <t>dossier</t>
  </si>
  <si>
    <t>rendu en période d'examen</t>
  </si>
  <si>
    <t>Ecrit</t>
  </si>
  <si>
    <t>Dossier</t>
  </si>
  <si>
    <t>Rendu durant le semestre</t>
  </si>
  <si>
    <t>CT</t>
  </si>
  <si>
    <t>45 minutes</t>
  </si>
  <si>
    <t>Durant pendant le semestre</t>
  </si>
  <si>
    <t>A rendre pendant le semestre</t>
  </si>
  <si>
    <t>Epreuve durant le semestre</t>
  </si>
  <si>
    <t>Ecrit sur site, Dossier</t>
  </si>
  <si>
    <t>30 minutes</t>
  </si>
  <si>
    <t>rendu durant le semestre</t>
  </si>
  <si>
    <t xml:space="preserve"> dossier</t>
  </si>
  <si>
    <t xml:space="preserve">Dossier </t>
  </si>
  <si>
    <t>Non</t>
  </si>
  <si>
    <t>examen durant le semestre</t>
  </si>
  <si>
    <t>Examen durant le semestre</t>
  </si>
  <si>
    <t>VOIR L3 LETTRES</t>
  </si>
  <si>
    <t>VOIR L3 GEOGRAPHIE</t>
  </si>
  <si>
    <t>VOIR L3 HISTOIRE</t>
  </si>
  <si>
    <t>TYPE D'EPREUVE  écrit sur site, oral sur site, dossier, épreuve à distance, CM validé en TD</t>
  </si>
  <si>
    <t>écrits sur site</t>
  </si>
  <si>
    <t>TYPE D'EPREUVE écrit sur site, oral sur site, dossier, épreuve à distance, CM validé en 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</si>
</sst>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0.0"/>
    <numFmt numFmtId="166" formatCode="0.0"/>
    <numFmt numFmtId="167" formatCode="0.0%"/>
    <numFmt numFmtId="168" formatCode="_-* #,##0\ [$€-40C]_-;\-* #,##0\ [$€-40C]_-;_-* &quot;-&quot;??\ [$€-40C]_-;_-@_-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0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indexed="26"/>
        <bgColor indexed="13"/>
      </patternFill>
    </fill>
    <fill>
      <patternFill patternType="solid">
        <fgColor indexed="15"/>
        <bgColor indexed="19"/>
      </patternFill>
    </fill>
    <fill>
      <patternFill patternType="solid">
        <fgColor rgb="FFDAEEF3"/>
        <bgColor indexed="8"/>
      </patternFill>
    </fill>
    <fill>
      <patternFill patternType="solid">
        <fgColor rgb="FFDAEEF3"/>
        <bgColor indexed="64"/>
      </patternFill>
    </fill>
    <fill>
      <patternFill patternType="solid">
        <fgColor rgb="FFFFC000"/>
        <bgColor indexed="13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43"/>
      </left>
      <right style="dotted">
        <color indexed="43"/>
      </right>
      <top style="thin">
        <color indexed="43"/>
      </top>
      <bottom style="thin">
        <color indexed="43"/>
      </bottom>
      <diagonal/>
    </border>
    <border>
      <left style="dotted">
        <color indexed="43"/>
      </left>
      <right style="thin">
        <color indexed="43"/>
      </right>
      <top style="thin">
        <color indexed="43"/>
      </top>
      <bottom style="thin">
        <color indexed="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5" fillId="0" borderId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5" borderId="18" applyNumberFormat="0" applyAlignment="0" applyProtection="0"/>
    <xf numFmtId="0" fontId="23" fillId="0" borderId="19" applyNumberFormat="0" applyFill="0" applyAlignment="0" applyProtection="0"/>
    <xf numFmtId="0" fontId="5" fillId="26" borderId="20" applyNumberFormat="0" applyFont="0" applyAlignment="0" applyProtection="0"/>
    <xf numFmtId="0" fontId="24" fillId="12" borderId="18" applyNumberFormat="0" applyAlignment="0" applyProtection="0"/>
    <xf numFmtId="0" fontId="25" fillId="8" borderId="0" applyNumberFormat="0" applyBorder="0" applyAlignment="0" applyProtection="0"/>
    <xf numFmtId="164" fontId="1" fillId="0" borderId="0" applyFont="0" applyFill="0" applyBorder="0" applyAlignment="0" applyProtection="0"/>
    <xf numFmtId="0" fontId="26" fillId="27" borderId="0" applyNumberFormat="0" applyBorder="0" applyAlignment="0" applyProtection="0"/>
    <xf numFmtId="0" fontId="1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1" fillId="0" borderId="0"/>
    <xf numFmtId="0" fontId="27" fillId="9" borderId="0" applyNumberFormat="0" applyBorder="0" applyAlignment="0" applyProtection="0"/>
    <xf numFmtId="0" fontId="28" fillId="25" borderId="21" applyNumberFormat="0" applyAlignment="0" applyProtection="0"/>
    <xf numFmtId="0" fontId="29" fillId="28" borderId="1" applyFont="0">
      <alignment horizontal="center" vertical="center"/>
    </xf>
    <xf numFmtId="0" fontId="29" fillId="29" borderId="20" applyFont="0">
      <alignment horizontal="center" vertical="center"/>
    </xf>
    <xf numFmtId="0" fontId="29" fillId="30" borderId="1" applyFont="0">
      <alignment horizontal="center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2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6" fillId="31" borderId="26" applyNumberFormat="0" applyAlignment="0" applyProtection="0"/>
    <xf numFmtId="0" fontId="5" fillId="0" borderId="0"/>
  </cellStyleXfs>
  <cellXfs count="305">
    <xf numFmtId="0" fontId="0" fillId="0" borderId="0" xfId="0"/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right" vertical="center"/>
    </xf>
    <xf numFmtId="0" fontId="3" fillId="2" borderId="5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Border="1" applyAlignment="1" applyProtection="1">
      <alignment vertical="center" wrapText="1"/>
    </xf>
    <xf numFmtId="0" fontId="3" fillId="3" borderId="0" xfId="1" quotePrefix="1" applyFont="1" applyFill="1" applyBorder="1" applyAlignment="1" applyProtection="1">
      <alignment horizontal="left" vertical="center" wrapText="1"/>
      <protection locked="0"/>
    </xf>
    <xf numFmtId="0" fontId="3" fillId="2" borderId="0" xfId="0" quotePrefix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left" vertical="center" inden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14" fontId="3" fillId="2" borderId="8" xfId="0" applyNumberFormat="1" applyFont="1" applyFill="1" applyBorder="1" applyAlignment="1" applyProtection="1">
      <alignment horizontal="left" vertical="center" indent="1"/>
    </xf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165" fontId="12" fillId="0" borderId="10" xfId="0" applyNumberFormat="1" applyFont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22" fontId="16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left" vertical="center"/>
    </xf>
    <xf numFmtId="3" fontId="3" fillId="4" borderId="4" xfId="0" applyNumberFormat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167" fontId="15" fillId="0" borderId="0" xfId="0" applyNumberFormat="1" applyFont="1" applyAlignment="1" applyProtection="1">
      <alignment horizontal="center" vertical="center"/>
    </xf>
    <xf numFmtId="0" fontId="15" fillId="0" borderId="1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4" borderId="5" xfId="1" quotePrefix="1" applyFont="1" applyFill="1" applyBorder="1" applyAlignment="1" applyProtection="1">
      <alignment horizontal="center" vertical="center"/>
    </xf>
    <xf numFmtId="168" fontId="3" fillId="0" borderId="0" xfId="0" applyNumberFormat="1" applyFont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 wrapText="1"/>
    </xf>
    <xf numFmtId="0" fontId="15" fillId="0" borderId="7" xfId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3" borderId="10" xfId="0" applyFont="1" applyFill="1" applyBorder="1" applyAlignment="1" applyProtection="1">
      <alignment horizontal="left" vertical="center" wrapText="1"/>
      <protection locked="0"/>
    </xf>
    <xf numFmtId="0" fontId="15" fillId="0" borderId="14" xfId="0" applyFont="1" applyFill="1" applyBorder="1" applyAlignment="1" applyProtection="1">
      <alignment horizontal="center" vertical="center"/>
    </xf>
    <xf numFmtId="0" fontId="15" fillId="3" borderId="10" xfId="0" applyFont="1" applyFill="1" applyBorder="1" applyAlignment="1" applyProtection="1">
      <alignment horizontal="center" vertical="center"/>
      <protection locked="0"/>
    </xf>
    <xf numFmtId="0" fontId="15" fillId="5" borderId="10" xfId="0" applyFont="1" applyFill="1" applyBorder="1" applyAlignment="1" applyProtection="1">
      <alignment horizontal="center" vertical="center"/>
    </xf>
    <xf numFmtId="0" fontId="15" fillId="5" borderId="15" xfId="0" applyFont="1" applyFill="1" applyBorder="1" applyAlignment="1" applyProtection="1">
      <alignment horizontal="center" vertical="center"/>
    </xf>
    <xf numFmtId="0" fontId="15" fillId="3" borderId="15" xfId="0" applyFont="1" applyFill="1" applyBorder="1" applyAlignment="1" applyProtection="1">
      <alignment horizontal="center" vertical="center"/>
      <protection locked="0"/>
    </xf>
    <xf numFmtId="0" fontId="15" fillId="3" borderId="10" xfId="0" quotePrefix="1" applyFont="1" applyFill="1" applyBorder="1" applyAlignment="1" applyProtection="1">
      <alignment horizontal="center" vertical="center"/>
      <protection locked="0"/>
    </xf>
    <xf numFmtId="0" fontId="15" fillId="0" borderId="11" xfId="1" quotePrefix="1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2" xfId="0" quotePrefix="1" applyFont="1" applyFill="1" applyBorder="1" applyAlignment="1" applyProtection="1">
      <alignment horizontal="center" vertical="center"/>
    </xf>
    <xf numFmtId="0" fontId="15" fillId="0" borderId="17" xfId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3" fillId="4" borderId="12" xfId="0" applyFont="1" applyFill="1" applyBorder="1" applyAlignment="1" applyProtection="1">
      <alignment horizontal="left" vertical="center"/>
    </xf>
    <xf numFmtId="0" fontId="3" fillId="4" borderId="12" xfId="0" applyFont="1" applyFill="1" applyBorder="1" applyAlignment="1" applyProtection="1">
      <alignment horizontal="center" vertical="center"/>
    </xf>
    <xf numFmtId="0" fontId="15" fillId="0" borderId="13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2" xfId="1" quotePrefix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center" vertical="center"/>
    </xf>
    <xf numFmtId="0" fontId="3" fillId="4" borderId="7" xfId="1" quotePrefix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left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2" xfId="0" applyFont="1" applyFill="1" applyBorder="1" applyAlignment="1" applyProtection="1">
      <alignment horizontal="left" vertical="center"/>
    </xf>
    <xf numFmtId="0" fontId="3" fillId="6" borderId="17" xfId="1" quotePrefix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15" fillId="0" borderId="0" xfId="0" quotePrefix="1" applyFont="1" applyFill="1" applyBorder="1" applyAlignment="1" applyProtection="1">
      <alignment horizontal="center" vertical="center"/>
    </xf>
    <xf numFmtId="3" fontId="0" fillId="0" borderId="0" xfId="0" applyNumberFormat="1" applyProtection="1"/>
    <xf numFmtId="0" fontId="15" fillId="0" borderId="10" xfId="1" applyFont="1" applyFill="1" applyBorder="1" applyAlignment="1" applyProtection="1">
      <alignment horizontal="center" vertical="center"/>
    </xf>
    <xf numFmtId="0" fontId="15" fillId="3" borderId="10" xfId="0" applyFont="1" applyFill="1" applyBorder="1" applyAlignment="1" applyProtection="1">
      <alignment vertical="center" wrapText="1"/>
      <protection locked="0"/>
    </xf>
    <xf numFmtId="0" fontId="15" fillId="0" borderId="16" xfId="1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15" fillId="0" borderId="28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quotePrefix="1" applyFont="1" applyFill="1" applyBorder="1" applyAlignment="1" applyProtection="1">
      <alignment horizontal="center" vertical="center"/>
      <protection locked="0"/>
    </xf>
    <xf numFmtId="0" fontId="15" fillId="0" borderId="29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7" xfId="1" quotePrefix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15" fillId="0" borderId="30" xfId="0" applyFont="1" applyFill="1" applyBorder="1" applyAlignment="1" applyProtection="1">
      <alignment horizontal="center" vertical="center"/>
    </xf>
    <xf numFmtId="0" fontId="10" fillId="0" borderId="32" xfId="0" applyFont="1" applyFill="1" applyBorder="1" applyAlignment="1" applyProtection="1">
      <alignment horizontal="center" vertical="center" wrapText="1"/>
    </xf>
    <xf numFmtId="0" fontId="9" fillId="0" borderId="33" xfId="0" applyFont="1" applyFill="1" applyBorder="1" applyAlignment="1" applyProtection="1">
      <alignment horizontal="center" vertical="center" wrapText="1"/>
    </xf>
    <xf numFmtId="14" fontId="3" fillId="2" borderId="3" xfId="0" applyNumberFormat="1" applyFont="1" applyFill="1" applyBorder="1" applyAlignment="1" applyProtection="1">
      <alignment horizontal="center" vertical="center" wrapText="1"/>
    </xf>
    <xf numFmtId="14" fontId="3" fillId="2" borderId="7" xfId="0" applyNumberFormat="1" applyFont="1" applyFill="1" applyBorder="1" applyAlignment="1" applyProtection="1">
      <alignment horizontal="center" vertical="center" wrapText="1"/>
    </xf>
    <xf numFmtId="0" fontId="17" fillId="0" borderId="31" xfId="0" applyFont="1" applyFill="1" applyBorder="1" applyAlignment="1" applyProtection="1">
      <alignment horizontal="center" vertical="center" wrapText="1"/>
    </xf>
    <xf numFmtId="0" fontId="17" fillId="0" borderId="31" xfId="1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15" fillId="32" borderId="0" xfId="0" applyFont="1" applyFill="1" applyBorder="1" applyAlignment="1" applyProtection="1">
      <alignment horizontal="center" vertical="center"/>
    </xf>
    <xf numFmtId="0" fontId="15" fillId="3" borderId="34" xfId="0" applyFont="1" applyFill="1" applyBorder="1" applyAlignment="1" applyProtection="1">
      <alignment horizontal="left" vertical="center" wrapText="1"/>
      <protection locked="0"/>
    </xf>
    <xf numFmtId="0" fontId="29" fillId="33" borderId="13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 wrapText="1"/>
    </xf>
    <xf numFmtId="0" fontId="38" fillId="0" borderId="0" xfId="0" applyFont="1" applyAlignment="1" applyProtection="1">
      <alignment horizontal="center" vertical="center"/>
    </xf>
    <xf numFmtId="167" fontId="38" fillId="0" borderId="0" xfId="0" applyNumberFormat="1" applyFont="1" applyAlignment="1" applyProtection="1">
      <alignment horizontal="center" vertical="center"/>
    </xf>
    <xf numFmtId="0" fontId="29" fillId="0" borderId="0" xfId="0" applyFont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left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38" fillId="0" borderId="2" xfId="1" applyFont="1" applyFill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 wrapText="1"/>
    </xf>
    <xf numFmtId="0" fontId="38" fillId="0" borderId="29" xfId="0" applyFont="1" applyFill="1" applyBorder="1" applyAlignment="1" applyProtection="1">
      <alignment horizontal="center" vertical="center"/>
    </xf>
    <xf numFmtId="0" fontId="38" fillId="0" borderId="38" xfId="0" applyFont="1" applyFill="1" applyBorder="1" applyAlignment="1" applyProtection="1">
      <alignment horizontal="center" vertical="center"/>
    </xf>
    <xf numFmtId="0" fontId="38" fillId="34" borderId="38" xfId="0" applyFont="1" applyFill="1" applyBorder="1" applyAlignment="1" applyProtection="1">
      <alignment horizontal="left" vertical="center" wrapText="1"/>
      <protection locked="0"/>
    </xf>
    <xf numFmtId="0" fontId="38" fillId="0" borderId="39" xfId="0" applyFont="1" applyFill="1" applyBorder="1" applyAlignment="1" applyProtection="1">
      <alignment horizontal="center" vertical="center"/>
    </xf>
    <xf numFmtId="0" fontId="38" fillId="0" borderId="38" xfId="0" applyFont="1" applyFill="1" applyBorder="1" applyAlignment="1" applyProtection="1">
      <alignment horizontal="center" vertical="center"/>
      <protection locked="0"/>
    </xf>
    <xf numFmtId="0" fontId="38" fillId="34" borderId="38" xfId="0" applyFont="1" applyFill="1" applyBorder="1" applyAlignment="1" applyProtection="1">
      <alignment horizontal="center" vertical="center"/>
      <protection locked="0"/>
    </xf>
    <xf numFmtId="0" fontId="38" fillId="35" borderId="38" xfId="0" applyFont="1" applyFill="1" applyBorder="1" applyAlignment="1" applyProtection="1">
      <alignment horizontal="center" vertical="center"/>
    </xf>
    <xf numFmtId="0" fontId="38" fillId="34" borderId="40" xfId="0" applyFont="1" applyFill="1" applyBorder="1" applyAlignment="1" applyProtection="1">
      <alignment horizontal="center" vertical="center"/>
      <protection locked="0"/>
    </xf>
    <xf numFmtId="0" fontId="15" fillId="32" borderId="29" xfId="0" applyFont="1" applyFill="1" applyBorder="1" applyAlignment="1" applyProtection="1">
      <alignment horizontal="center" vertical="center"/>
    </xf>
    <xf numFmtId="0" fontId="15" fillId="0" borderId="34" xfId="0" applyFont="1" applyFill="1" applyBorder="1" applyAlignment="1" applyProtection="1">
      <alignment horizontal="center" vertical="center"/>
    </xf>
    <xf numFmtId="0" fontId="15" fillId="3" borderId="34" xfId="0" applyFont="1" applyFill="1" applyBorder="1" applyAlignment="1" applyProtection="1">
      <alignment vertical="center" wrapText="1"/>
      <protection locked="0"/>
    </xf>
    <xf numFmtId="0" fontId="15" fillId="3" borderId="34" xfId="0" applyFont="1" applyFill="1" applyBorder="1" applyAlignment="1" applyProtection="1">
      <alignment horizontal="center" vertical="center"/>
      <protection locked="0"/>
    </xf>
    <xf numFmtId="0" fontId="15" fillId="5" borderId="34" xfId="0" applyFont="1" applyFill="1" applyBorder="1" applyAlignment="1" applyProtection="1">
      <alignment horizontal="center" vertical="center"/>
    </xf>
    <xf numFmtId="0" fontId="15" fillId="5" borderId="41" xfId="0" applyFont="1" applyFill="1" applyBorder="1" applyAlignment="1" applyProtection="1">
      <alignment horizontal="center" vertical="center"/>
    </xf>
    <xf numFmtId="0" fontId="15" fillId="3" borderId="41" xfId="0" applyFont="1" applyFill="1" applyBorder="1" applyAlignment="1" applyProtection="1">
      <alignment horizontal="center" vertical="center"/>
      <protection locked="0"/>
    </xf>
    <xf numFmtId="0" fontId="15" fillId="0" borderId="42" xfId="0" applyFont="1" applyFill="1" applyBorder="1" applyAlignment="1" applyProtection="1">
      <alignment horizontal="center" vertical="center"/>
    </xf>
    <xf numFmtId="0" fontId="15" fillId="3" borderId="43" xfId="0" applyFont="1" applyFill="1" applyBorder="1" applyAlignment="1" applyProtection="1">
      <alignment horizontal="center" vertical="center"/>
      <protection locked="0"/>
    </xf>
    <xf numFmtId="0" fontId="15" fillId="3" borderId="34" xfId="0" quotePrefix="1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</xf>
    <xf numFmtId="0" fontId="38" fillId="0" borderId="13" xfId="0" applyFont="1" applyFill="1" applyBorder="1" applyAlignment="1" applyProtection="1">
      <alignment horizontal="center" vertical="center"/>
    </xf>
    <xf numFmtId="0" fontId="3" fillId="36" borderId="12" xfId="0" applyFont="1" applyFill="1" applyBorder="1" applyAlignment="1" applyProtection="1">
      <alignment horizontal="left" vertical="center" wrapText="1"/>
    </xf>
    <xf numFmtId="0" fontId="3" fillId="37" borderId="4" xfId="0" applyFont="1" applyFill="1" applyBorder="1" applyAlignment="1" applyProtection="1">
      <alignment horizontal="center" vertical="center"/>
    </xf>
    <xf numFmtId="0" fontId="3" fillId="37" borderId="4" xfId="0" applyFont="1" applyFill="1" applyBorder="1" applyAlignment="1" applyProtection="1">
      <alignment horizontal="left" vertical="center"/>
      <protection locked="0"/>
    </xf>
    <xf numFmtId="0" fontId="3" fillId="37" borderId="4" xfId="0" applyFont="1" applyFill="1" applyBorder="1" applyAlignment="1" applyProtection="1">
      <alignment horizontal="left" vertical="center"/>
    </xf>
    <xf numFmtId="0" fontId="3" fillId="37" borderId="5" xfId="1" quotePrefix="1" applyFont="1" applyFill="1" applyBorder="1" applyAlignment="1" applyProtection="1">
      <alignment horizontal="center" vertical="center"/>
    </xf>
    <xf numFmtId="0" fontId="3" fillId="37" borderId="12" xfId="0" applyFont="1" applyFill="1" applyBorder="1" applyAlignment="1" applyProtection="1">
      <alignment horizontal="left" vertical="center"/>
    </xf>
    <xf numFmtId="0" fontId="3" fillId="37" borderId="12" xfId="0" applyFont="1" applyFill="1" applyBorder="1" applyAlignment="1" applyProtection="1">
      <alignment horizontal="center" vertical="center"/>
    </xf>
    <xf numFmtId="0" fontId="29" fillId="37" borderId="35" xfId="0" applyFont="1" applyFill="1" applyBorder="1" applyAlignment="1" applyProtection="1">
      <alignment horizontal="center" vertical="center" wrapText="1"/>
    </xf>
    <xf numFmtId="0" fontId="29" fillId="37" borderId="36" xfId="0" applyFont="1" applyFill="1" applyBorder="1" applyAlignment="1" applyProtection="1">
      <alignment horizontal="center" vertical="center" wrapText="1"/>
    </xf>
    <xf numFmtId="0" fontId="29" fillId="37" borderId="35" xfId="0" applyFont="1" applyFill="1" applyBorder="1" applyAlignment="1" applyProtection="1">
      <alignment horizontal="left" vertical="center"/>
    </xf>
    <xf numFmtId="0" fontId="37" fillId="37" borderId="36" xfId="0" applyFont="1" applyFill="1" applyBorder="1" applyAlignment="1" applyProtection="1">
      <alignment horizontal="center" vertical="center" wrapText="1"/>
    </xf>
    <xf numFmtId="0" fontId="37" fillId="37" borderId="37" xfId="0" applyFont="1" applyFill="1" applyBorder="1" applyAlignment="1" applyProtection="1">
      <alignment horizontal="center" vertical="center" wrapText="1"/>
    </xf>
    <xf numFmtId="0" fontId="3" fillId="37" borderId="4" xfId="0" applyFont="1" applyFill="1" applyBorder="1" applyAlignment="1" applyProtection="1">
      <alignment horizontal="center" vertical="center" wrapText="1"/>
    </xf>
    <xf numFmtId="3" fontId="3" fillId="37" borderId="4" xfId="0" applyNumberFormat="1" applyFont="1" applyFill="1" applyBorder="1" applyAlignment="1" applyProtection="1">
      <alignment horizontal="center" vertical="center"/>
    </xf>
    <xf numFmtId="0" fontId="3" fillId="37" borderId="5" xfId="1" applyFont="1" applyFill="1" applyBorder="1" applyAlignment="1" applyProtection="1">
      <alignment horizontal="center" vertical="center"/>
    </xf>
    <xf numFmtId="0" fontId="3" fillId="37" borderId="4" xfId="0" applyFont="1" applyFill="1" applyBorder="1" applyAlignment="1" applyProtection="1">
      <alignment vertical="center" wrapText="1"/>
    </xf>
    <xf numFmtId="1" fontId="3" fillId="37" borderId="4" xfId="0" applyNumberFormat="1" applyFont="1" applyFill="1" applyBorder="1" applyAlignment="1" applyProtection="1">
      <alignment horizontal="center" vertical="center" wrapText="1"/>
      <protection locked="0"/>
    </xf>
    <xf numFmtId="3" fontId="13" fillId="37" borderId="4" xfId="0" applyNumberFormat="1" applyFont="1" applyFill="1" applyBorder="1" applyAlignment="1" applyProtection="1">
      <alignment horizontal="center" vertical="center" wrapText="1"/>
    </xf>
    <xf numFmtId="166" fontId="13" fillId="37" borderId="4" xfId="0" applyNumberFormat="1" applyFont="1" applyFill="1" applyBorder="1" applyAlignment="1" applyProtection="1">
      <alignment horizontal="center" vertical="center" wrapText="1"/>
    </xf>
    <xf numFmtId="0" fontId="3" fillId="37" borderId="5" xfId="0" applyFont="1" applyFill="1" applyBorder="1" applyAlignment="1" applyProtection="1">
      <alignment horizontal="center" vertical="center" wrapText="1"/>
    </xf>
    <xf numFmtId="0" fontId="3" fillId="37" borderId="0" xfId="0" applyFont="1" applyFill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29" fillId="0" borderId="13" xfId="0" applyFont="1" applyFill="1" applyBorder="1" applyAlignment="1" applyProtection="1">
      <alignment horizontal="center" vertical="center"/>
    </xf>
    <xf numFmtId="0" fontId="29" fillId="0" borderId="29" xfId="0" applyFont="1" applyFill="1" applyBorder="1" applyAlignment="1" applyProtection="1">
      <alignment horizontal="center" vertical="center"/>
    </xf>
    <xf numFmtId="0" fontId="39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8" fillId="38" borderId="44" xfId="0" applyFont="1" applyFill="1" applyBorder="1" applyAlignment="1" applyProtection="1">
      <alignment horizontal="center" vertical="center"/>
      <protection locked="0"/>
    </xf>
    <xf numFmtId="0" fontId="15" fillId="3" borderId="45" xfId="0" applyFont="1" applyFill="1" applyBorder="1" applyAlignment="1" applyProtection="1">
      <alignment horizontal="center" vertical="center"/>
      <protection locked="0"/>
    </xf>
    <xf numFmtId="0" fontId="15" fillId="39" borderId="45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39" fillId="0" borderId="0" xfId="0" applyFont="1" applyFill="1" applyBorder="1" applyAlignment="1" applyProtection="1">
      <alignment horizontal="left" vertical="center" wrapText="1"/>
      <protection locked="0"/>
    </xf>
    <xf numFmtId="0" fontId="40" fillId="0" borderId="31" xfId="0" applyFont="1" applyFill="1" applyBorder="1" applyAlignment="1" applyProtection="1">
      <alignment horizontal="center" vertical="center" wrapText="1"/>
    </xf>
    <xf numFmtId="0" fontId="40" fillId="0" borderId="30" xfId="0" applyFont="1" applyFill="1" applyBorder="1" applyAlignment="1" applyProtection="1">
      <alignment horizontal="center" vertical="center" wrapText="1"/>
    </xf>
    <xf numFmtId="165" fontId="43" fillId="0" borderId="47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Fill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center" vertical="center" wrapText="1"/>
    </xf>
    <xf numFmtId="0" fontId="40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 wrapText="1"/>
    </xf>
    <xf numFmtId="0" fontId="51" fillId="0" borderId="47" xfId="1" applyFont="1" applyFill="1" applyBorder="1" applyAlignment="1" applyProtection="1">
      <alignment horizontal="center" vertical="center" wrapText="1"/>
      <protection locked="0"/>
    </xf>
    <xf numFmtId="14" fontId="50" fillId="0" borderId="47" xfId="0" applyNumberFormat="1" applyFont="1" applyFill="1" applyBorder="1" applyAlignment="1" applyProtection="1">
      <alignment horizontal="center" vertical="center" wrapText="1"/>
    </xf>
    <xf numFmtId="0" fontId="47" fillId="0" borderId="47" xfId="0" applyFont="1" applyFill="1" applyBorder="1" applyAlignment="1" applyProtection="1">
      <alignment horizontal="center" vertical="center" wrapText="1"/>
    </xf>
    <xf numFmtId="0" fontId="51" fillId="0" borderId="0" xfId="1" applyFont="1" applyFill="1" applyBorder="1" applyAlignment="1" applyProtection="1">
      <alignment horizontal="center" vertical="center" wrapText="1"/>
      <protection locked="0"/>
    </xf>
    <xf numFmtId="0" fontId="50" fillId="0" borderId="0" xfId="0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0" fontId="49" fillId="0" borderId="0" xfId="0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 wrapText="1"/>
      <protection locked="0"/>
    </xf>
    <xf numFmtId="0" fontId="47" fillId="0" borderId="0" xfId="0" applyFont="1" applyFill="1" applyAlignment="1" applyProtection="1">
      <alignment horizontal="center" vertical="center" wrapText="1"/>
    </xf>
    <xf numFmtId="0" fontId="41" fillId="0" borderId="0" xfId="0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Fill="1" applyBorder="1" applyAlignment="1" applyProtection="1">
      <alignment horizontal="center" vertical="center" wrapText="1"/>
    </xf>
    <xf numFmtId="0" fontId="46" fillId="0" borderId="0" xfId="1" applyFont="1" applyFill="1" applyBorder="1" applyAlignment="1" applyProtection="1">
      <alignment horizontal="center" vertical="center" wrapText="1"/>
      <protection locked="0"/>
    </xf>
    <xf numFmtId="1" fontId="46" fillId="0" borderId="0" xfId="1" applyNumberFormat="1" applyFont="1" applyFill="1" applyBorder="1" applyAlignment="1" applyProtection="1">
      <alignment horizontal="center" vertical="center" wrapText="1"/>
    </xf>
    <xf numFmtId="0" fontId="5" fillId="0" borderId="47" xfId="0" applyFont="1" applyFill="1" applyBorder="1" applyAlignment="1" applyProtection="1">
      <alignment horizontal="left" vertical="center" wrapText="1"/>
      <protection locked="0"/>
    </xf>
    <xf numFmtId="0" fontId="5" fillId="0" borderId="48" xfId="0" quotePrefix="1" applyFont="1" applyFill="1" applyBorder="1" applyAlignment="1" applyProtection="1">
      <alignment horizontal="left" vertical="center" wrapText="1"/>
      <protection locked="0"/>
    </xf>
    <xf numFmtId="0" fontId="5" fillId="0" borderId="48" xfId="0" applyFont="1" applyFill="1" applyBorder="1" applyAlignment="1" applyProtection="1">
      <alignment horizontal="left" vertical="center" wrapText="1"/>
      <protection locked="0"/>
    </xf>
    <xf numFmtId="0" fontId="5" fillId="0" borderId="47" xfId="0" applyFont="1" applyFill="1" applyBorder="1" applyAlignment="1" applyProtection="1">
      <alignment vertical="center" wrapText="1"/>
      <protection locked="0"/>
    </xf>
    <xf numFmtId="0" fontId="5" fillId="0" borderId="50" xfId="0" applyFont="1" applyFill="1" applyBorder="1" applyAlignment="1" applyProtection="1">
      <alignment horizontal="left" vertical="center" wrapText="1"/>
      <protection locked="0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0" borderId="3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17" fillId="4" borderId="31" xfId="1" applyFont="1" applyFill="1" applyBorder="1" applyAlignment="1" applyProtection="1">
      <alignment horizontal="center" vertical="center" wrapText="1"/>
      <protection locked="0"/>
    </xf>
    <xf numFmtId="1" fontId="17" fillId="4" borderId="31" xfId="1" applyNumberFormat="1" applyFont="1" applyFill="1" applyBorder="1" applyAlignment="1" applyProtection="1">
      <alignment horizontal="center" vertical="center" wrapText="1"/>
    </xf>
    <xf numFmtId="0" fontId="52" fillId="4" borderId="31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  <protection locked="0"/>
    </xf>
    <xf numFmtId="0" fontId="17" fillId="4" borderId="31" xfId="0" applyFont="1" applyFill="1" applyBorder="1" applyAlignment="1" applyProtection="1">
      <alignment horizontal="center" vertical="center" wrapText="1"/>
    </xf>
    <xf numFmtId="0" fontId="10" fillId="4" borderId="31" xfId="0" applyFont="1" applyFill="1" applyBorder="1" applyAlignment="1" applyProtection="1">
      <alignment horizontal="center" vertical="center" wrapText="1"/>
    </xf>
    <xf numFmtId="0" fontId="53" fillId="4" borderId="31" xfId="0" applyFont="1" applyFill="1" applyBorder="1" applyAlignment="1" applyProtection="1">
      <alignment horizontal="center" vertical="center" wrapText="1"/>
    </xf>
    <xf numFmtId="0" fontId="40" fillId="0" borderId="8" xfId="0" applyFont="1" applyFill="1" applyBorder="1" applyAlignment="1" applyProtection="1">
      <alignment horizontal="center" vertical="center" wrapText="1"/>
    </xf>
    <xf numFmtId="0" fontId="40" fillId="0" borderId="12" xfId="0" applyFont="1" applyFill="1" applyBorder="1" applyAlignment="1" applyProtection="1">
      <alignment horizontal="center" vertical="center" wrapText="1"/>
    </xf>
    <xf numFmtId="0" fontId="41" fillId="0" borderId="31" xfId="0" applyFont="1" applyFill="1" applyBorder="1" applyAlignment="1" applyProtection="1">
      <alignment horizontal="center" vertical="center" wrapText="1"/>
    </xf>
    <xf numFmtId="0" fontId="46" fillId="0" borderId="31" xfId="0" applyFont="1" applyFill="1" applyBorder="1" applyAlignment="1" applyProtection="1">
      <alignment horizontal="center" vertical="center" wrapText="1"/>
    </xf>
    <xf numFmtId="0" fontId="46" fillId="0" borderId="5" xfId="0" applyFont="1" applyFill="1" applyBorder="1" applyAlignment="1" applyProtection="1">
      <alignment horizontal="center" vertical="center" wrapText="1"/>
    </xf>
    <xf numFmtId="0" fontId="51" fillId="0" borderId="55" xfId="1" applyFont="1" applyFill="1" applyBorder="1" applyAlignment="1" applyProtection="1">
      <alignment horizontal="center" vertical="center" wrapText="1"/>
      <protection locked="0"/>
    </xf>
    <xf numFmtId="0" fontId="51" fillId="0" borderId="55" xfId="0" applyFont="1" applyBorder="1" applyAlignment="1" applyProtection="1">
      <alignment horizontal="center" vertical="center" wrapText="1"/>
      <protection locked="0"/>
    </xf>
    <xf numFmtId="0" fontId="51" fillId="0" borderId="54" xfId="0" applyFont="1" applyBorder="1" applyAlignment="1" applyProtection="1">
      <alignment horizontal="center" vertical="center" wrapText="1"/>
      <protection locked="0"/>
    </xf>
    <xf numFmtId="0" fontId="47" fillId="0" borderId="55" xfId="0" applyFont="1" applyFill="1" applyBorder="1" applyAlignment="1" applyProtection="1">
      <alignment horizontal="center" vertical="center" wrapText="1"/>
    </xf>
    <xf numFmtId="14" fontId="41" fillId="0" borderId="55" xfId="0" applyNumberFormat="1" applyFont="1" applyFill="1" applyBorder="1" applyAlignment="1" applyProtection="1">
      <alignment horizontal="center" vertical="center" wrapText="1"/>
    </xf>
    <xf numFmtId="14" fontId="3" fillId="4" borderId="31" xfId="0" applyNumberFormat="1" applyFont="1" applyFill="1" applyBorder="1" applyAlignment="1" applyProtection="1">
      <alignment horizontal="center" vertical="center" wrapText="1"/>
    </xf>
    <xf numFmtId="14" fontId="41" fillId="0" borderId="47" xfId="0" applyNumberFormat="1" applyFont="1" applyFill="1" applyBorder="1" applyAlignment="1" applyProtection="1">
      <alignment horizontal="center" vertical="center" wrapText="1"/>
    </xf>
    <xf numFmtId="14" fontId="41" fillId="0" borderId="58" xfId="0" applyNumberFormat="1" applyFont="1" applyFill="1" applyBorder="1" applyAlignment="1" applyProtection="1">
      <alignment horizontal="center" vertical="center" wrapText="1"/>
    </xf>
    <xf numFmtId="0" fontId="52" fillId="0" borderId="31" xfId="0" applyFont="1" applyFill="1" applyBorder="1" applyAlignment="1" applyProtection="1">
      <alignment horizontal="left" vertical="center" wrapText="1"/>
    </xf>
    <xf numFmtId="0" fontId="41" fillId="43" borderId="8" xfId="0" applyFont="1" applyFill="1" applyBorder="1" applyAlignment="1" applyProtection="1">
      <alignment horizontal="center" vertical="center" wrapText="1"/>
    </xf>
    <xf numFmtId="0" fontId="41" fillId="43" borderId="4" xfId="0" applyFont="1" applyFill="1" applyBorder="1" applyAlignment="1" applyProtection="1">
      <alignment horizontal="center" vertical="center" wrapText="1"/>
    </xf>
    <xf numFmtId="0" fontId="41" fillId="43" borderId="5" xfId="0" applyFont="1" applyFill="1" applyBorder="1" applyAlignment="1" applyProtection="1">
      <alignment horizontal="center" vertical="center" wrapText="1"/>
    </xf>
    <xf numFmtId="0" fontId="41" fillId="45" borderId="8" xfId="0" applyFont="1" applyFill="1" applyBorder="1" applyAlignment="1" applyProtection="1">
      <alignment horizontal="center" vertical="center" wrapText="1"/>
    </xf>
    <xf numFmtId="0" fontId="41" fillId="45" borderId="5" xfId="0" applyFont="1" applyFill="1" applyBorder="1" applyAlignment="1" applyProtection="1">
      <alignment horizontal="center" vertical="center" wrapText="1"/>
    </xf>
    <xf numFmtId="0" fontId="41" fillId="44" borderId="8" xfId="0" applyFont="1" applyFill="1" applyBorder="1" applyAlignment="1" applyProtection="1">
      <alignment horizontal="center" vertical="center" wrapText="1"/>
    </xf>
    <xf numFmtId="0" fontId="41" fillId="44" borderId="5" xfId="0" applyFont="1" applyFill="1" applyBorder="1" applyAlignment="1" applyProtection="1">
      <alignment horizontal="center" vertical="center" wrapText="1"/>
    </xf>
    <xf numFmtId="0" fontId="47" fillId="0" borderId="59" xfId="0" applyFont="1" applyFill="1" applyBorder="1" applyAlignment="1" applyProtection="1">
      <alignment horizontal="center" vertical="center" wrapText="1"/>
    </xf>
    <xf numFmtId="0" fontId="47" fillId="0" borderId="60" xfId="0" applyFont="1" applyFill="1" applyBorder="1" applyAlignment="1" applyProtection="1">
      <alignment horizontal="center" vertical="center" wrapText="1"/>
    </xf>
    <xf numFmtId="0" fontId="41" fillId="0" borderId="30" xfId="0" applyFont="1" applyFill="1" applyBorder="1" applyAlignment="1" applyProtection="1">
      <alignment horizontal="center" vertical="center" wrapText="1"/>
    </xf>
    <xf numFmtId="0" fontId="41" fillId="0" borderId="0" xfId="0" applyFont="1" applyFill="1" applyBorder="1" applyAlignment="1" applyProtection="1">
      <alignment horizontal="center" vertical="center" wrapText="1"/>
    </xf>
    <xf numFmtId="0" fontId="41" fillId="0" borderId="52" xfId="0" applyFont="1" applyFill="1" applyBorder="1" applyAlignment="1" applyProtection="1">
      <alignment horizontal="center" vertical="center" wrapText="1"/>
    </xf>
    <xf numFmtId="0" fontId="41" fillId="0" borderId="12" xfId="0" applyFont="1" applyFill="1" applyBorder="1" applyAlignment="1" applyProtection="1">
      <alignment horizontal="center" vertical="center" wrapText="1"/>
    </xf>
    <xf numFmtId="0" fontId="41" fillId="40" borderId="4" xfId="0" applyFont="1" applyFill="1" applyBorder="1" applyAlignment="1" applyProtection="1">
      <alignment horizontal="center" vertical="center" wrapText="1"/>
    </xf>
    <xf numFmtId="0" fontId="41" fillId="40" borderId="5" xfId="0" applyFont="1" applyFill="1" applyBorder="1" applyAlignment="1" applyProtection="1">
      <alignment horizontal="center" vertical="center" wrapText="1"/>
    </xf>
    <xf numFmtId="0" fontId="41" fillId="41" borderId="8" xfId="0" applyFont="1" applyFill="1" applyBorder="1" applyAlignment="1" applyProtection="1">
      <alignment horizontal="center" vertical="center" wrapText="1"/>
    </xf>
    <xf numFmtId="0" fontId="41" fillId="41" borderId="4" xfId="0" applyFont="1" applyFill="1" applyBorder="1" applyAlignment="1" applyProtection="1">
      <alignment horizontal="center" vertical="center" wrapText="1"/>
    </xf>
    <xf numFmtId="0" fontId="41" fillId="41" borderId="5" xfId="0" applyFont="1" applyFill="1" applyBorder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 wrapText="1"/>
    </xf>
    <xf numFmtId="0" fontId="41" fillId="42" borderId="8" xfId="0" applyFont="1" applyFill="1" applyBorder="1" applyAlignment="1" applyProtection="1">
      <alignment horizontal="left" vertical="center" wrapText="1"/>
    </xf>
    <xf numFmtId="0" fontId="41" fillId="42" borderId="4" xfId="0" applyFont="1" applyFill="1" applyBorder="1" applyAlignment="1" applyProtection="1">
      <alignment horizontal="left" vertical="center" wrapText="1"/>
    </xf>
    <xf numFmtId="0" fontId="46" fillId="0" borderId="3" xfId="0" applyFont="1" applyFill="1" applyBorder="1" applyAlignment="1" applyProtection="1">
      <alignment horizontal="center" vertical="center" wrapText="1"/>
    </xf>
    <xf numFmtId="0" fontId="42" fillId="0" borderId="0" xfId="0" applyFont="1" applyFill="1" applyAlignment="1" applyProtection="1">
      <alignment horizontal="center" vertical="center" wrapText="1"/>
    </xf>
    <xf numFmtId="0" fontId="41" fillId="0" borderId="5" xfId="0" applyFont="1" applyFill="1" applyBorder="1" applyAlignment="1" applyProtection="1">
      <alignment horizontal="left" vertical="center" wrapText="1"/>
    </xf>
    <xf numFmtId="0" fontId="52" fillId="4" borderId="31" xfId="0" applyFont="1" applyFill="1" applyBorder="1" applyAlignment="1" applyProtection="1">
      <alignment horizontal="left" vertical="center" wrapText="1"/>
      <protection locked="0"/>
    </xf>
    <xf numFmtId="0" fontId="5" fillId="0" borderId="47" xfId="0" applyFont="1" applyFill="1" applyBorder="1" applyAlignment="1" applyProtection="1">
      <alignment horizontal="center" vertical="center" wrapText="1"/>
    </xf>
    <xf numFmtId="0" fontId="5" fillId="0" borderId="42" xfId="0" applyFont="1" applyFill="1" applyBorder="1" applyAlignment="1" applyProtection="1">
      <alignment horizontal="center" vertical="center" wrapText="1"/>
    </xf>
    <xf numFmtId="0" fontId="0" fillId="0" borderId="57" xfId="0" applyBorder="1" applyAlignment="1">
      <alignment horizontal="left" vertical="center" wrapText="1"/>
    </xf>
    <xf numFmtId="0" fontId="0" fillId="0" borderId="56" xfId="0" applyBorder="1" applyAlignment="1">
      <alignment horizontal="center" vertical="center" wrapText="1"/>
    </xf>
    <xf numFmtId="0" fontId="52" fillId="0" borderId="31" xfId="0" applyFont="1" applyFill="1" applyBorder="1" applyAlignment="1" applyProtection="1">
      <alignment horizontal="center" vertical="center" wrapText="1"/>
    </xf>
    <xf numFmtId="0" fontId="52" fillId="0" borderId="31" xfId="0" applyFont="1" applyFill="1" applyBorder="1" applyAlignment="1" applyProtection="1">
      <alignment horizontal="left" vertical="center" wrapText="1"/>
      <protection locked="0"/>
    </xf>
    <xf numFmtId="0" fontId="0" fillId="0" borderId="59" xfId="0" applyBorder="1" applyAlignment="1">
      <alignment horizontal="center" vertical="center" wrapText="1"/>
    </xf>
    <xf numFmtId="0" fontId="0" fillId="0" borderId="59" xfId="0" applyBorder="1" applyAlignment="1">
      <alignment horizontal="left" vertical="center" wrapText="1"/>
    </xf>
    <xf numFmtId="0" fontId="0" fillId="0" borderId="59" xfId="0" applyFont="1" applyBorder="1" applyAlignment="1">
      <alignment horizontal="center" vertical="center" wrapText="1"/>
    </xf>
    <xf numFmtId="0" fontId="0" fillId="46" borderId="59" xfId="0" applyFont="1" applyFill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49" xfId="0" applyFont="1" applyFill="1" applyBorder="1" applyAlignment="1" applyProtection="1">
      <alignment horizontal="center" vertical="center" wrapText="1"/>
    </xf>
    <xf numFmtId="0" fontId="5" fillId="0" borderId="47" xfId="0" applyFont="1" applyFill="1" applyBorder="1" applyAlignment="1" applyProtection="1">
      <alignment horizontal="center" vertical="center" wrapText="1"/>
      <protection locked="0"/>
    </xf>
    <xf numFmtId="0" fontId="50" fillId="0" borderId="0" xfId="0" applyFont="1" applyFill="1" applyAlignment="1" applyProtection="1">
      <alignment horizontal="center" vertical="center" wrapText="1"/>
    </xf>
    <xf numFmtId="0" fontId="41" fillId="0" borderId="8" xfId="0" applyFont="1" applyFill="1" applyBorder="1" applyAlignment="1" applyProtection="1">
      <alignment horizontal="left" vertical="center" wrapText="1"/>
    </xf>
    <xf numFmtId="0" fontId="41" fillId="0" borderId="4" xfId="0" applyFont="1" applyFill="1" applyBorder="1" applyAlignment="1" applyProtection="1">
      <alignment horizontal="left" vertical="center" wrapText="1"/>
    </xf>
    <xf numFmtId="0" fontId="5" fillId="0" borderId="46" xfId="0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53" xfId="0" applyFont="1" applyFill="1" applyBorder="1" applyAlignment="1" applyProtection="1">
      <alignment horizontal="center" vertical="center" wrapText="1"/>
    </xf>
    <xf numFmtId="0" fontId="5" fillId="0" borderId="54" xfId="0" applyFont="1" applyFill="1" applyBorder="1" applyAlignment="1" applyProtection="1">
      <alignment horizontal="center" vertical="center" wrapText="1"/>
    </xf>
    <xf numFmtId="0" fontId="40" fillId="0" borderId="0" xfId="0" applyFont="1" applyFill="1" applyAlignment="1" applyProtection="1">
      <alignment horizontal="center" vertical="center" wrapText="1"/>
    </xf>
    <xf numFmtId="0" fontId="5" fillId="0" borderId="54" xfId="0" applyFont="1" applyFill="1" applyBorder="1" applyAlignment="1" applyProtection="1">
      <alignment horizontal="center" vertical="center" wrapText="1"/>
    </xf>
    <xf numFmtId="0" fontId="5" fillId="0" borderId="54" xfId="0" applyFont="1" applyFill="1" applyBorder="1" applyAlignment="1" applyProtection="1">
      <alignment horizontal="center" vertical="center" wrapText="1"/>
      <protection locked="0"/>
    </xf>
    <xf numFmtId="0" fontId="5" fillId="0" borderId="54" xfId="0" applyFont="1" applyFill="1" applyBorder="1" applyAlignment="1" applyProtection="1">
      <alignment vertical="center" wrapText="1"/>
      <protection locked="0"/>
    </xf>
    <xf numFmtId="0" fontId="51" fillId="0" borderId="54" xfId="1" applyFont="1" applyFill="1" applyBorder="1" applyAlignment="1" applyProtection="1">
      <alignment horizontal="center" vertical="center" wrapText="1"/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</xf>
    <xf numFmtId="0" fontId="47" fillId="0" borderId="54" xfId="0" applyFont="1" applyFill="1" applyBorder="1" applyAlignment="1" applyProtection="1">
      <alignment horizontal="center" vertical="center" wrapText="1"/>
    </xf>
    <xf numFmtId="0" fontId="5" fillId="0" borderId="59" xfId="0" applyFont="1" applyFill="1" applyBorder="1" applyAlignment="1" applyProtection="1">
      <alignment horizontal="center" vertical="center" wrapText="1"/>
    </xf>
    <xf numFmtId="0" fontId="5" fillId="0" borderId="59" xfId="0" applyFont="1" applyFill="1" applyBorder="1" applyAlignment="1" applyProtection="1">
      <alignment horizontal="center" vertical="center" wrapText="1"/>
      <protection locked="0"/>
    </xf>
    <xf numFmtId="0" fontId="5" fillId="0" borderId="59" xfId="0" applyFont="1" applyFill="1" applyBorder="1" applyAlignment="1" applyProtection="1">
      <alignment vertical="center" wrapText="1"/>
      <protection locked="0"/>
    </xf>
    <xf numFmtId="0" fontId="51" fillId="0" borderId="59" xfId="1" applyFont="1" applyFill="1" applyBorder="1" applyAlignment="1" applyProtection="1">
      <alignment horizontal="center" vertical="center" wrapText="1"/>
      <protection locked="0"/>
    </xf>
    <xf numFmtId="14" fontId="41" fillId="0" borderId="59" xfId="0" applyNumberFormat="1" applyFont="1" applyFill="1" applyBorder="1" applyAlignment="1" applyProtection="1">
      <alignment horizontal="center" vertical="center" wrapText="1"/>
    </xf>
    <xf numFmtId="0" fontId="5" fillId="0" borderId="59" xfId="0" applyFont="1" applyBorder="1" applyAlignment="1">
      <alignment horizontal="left" vertical="center" wrapText="1"/>
    </xf>
    <xf numFmtId="0" fontId="51" fillId="0" borderId="59" xfId="0" applyFont="1" applyBorder="1" applyAlignment="1" applyProtection="1">
      <alignment horizontal="center" vertical="center" wrapText="1"/>
      <protection locked="0"/>
    </xf>
    <xf numFmtId="0" fontId="51" fillId="0" borderId="16" xfId="1" applyFont="1" applyFill="1" applyBorder="1" applyAlignment="1" applyProtection="1">
      <alignment horizontal="center" vertical="center" wrapText="1"/>
      <protection locked="0"/>
    </xf>
    <xf numFmtId="0" fontId="45" fillId="0" borderId="59" xfId="0" applyFont="1" applyFill="1" applyBorder="1" applyAlignment="1" applyProtection="1">
      <alignment horizontal="center" vertical="center" wrapText="1"/>
    </xf>
    <xf numFmtId="0" fontId="40" fillId="0" borderId="30" xfId="0" applyFont="1" applyFill="1" applyBorder="1" applyAlignment="1" applyProtection="1">
      <alignment horizontal="center" vertical="center" wrapText="1"/>
    </xf>
    <xf numFmtId="0" fontId="40" fillId="0" borderId="61" xfId="0" applyFont="1" applyFill="1" applyBorder="1" applyAlignment="1" applyProtection="1">
      <alignment horizontal="center" vertical="center" wrapText="1"/>
    </xf>
  </cellXfs>
  <cellStyles count="58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11" xfId="57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6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  <color rgb="FFCCFFFF"/>
      <color rgb="FFFFD966"/>
      <color rgb="FFFFCCCC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BERT~1.ADL/AppData/Local/Temp/L-SHS-Histoire%20de%20l'art%20et%20arch&#233;ologie-%20Maquette%20version%20finalis&#233;e%20novembre%202015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 L3.P1"/>
      <sheetName val="Maquette  L3.P2"/>
      <sheetName val="Maquette  L3.P3"/>
      <sheetName val="Maquette  L3.P4"/>
      <sheetName val="Echantillon couleurs"/>
      <sheetName val="Feuil1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T97"/>
  <sheetViews>
    <sheetView showGridLines="0" zoomScale="90" zoomScaleNormal="90" workbookViewId="0">
      <selection activeCell="D12" sqref="D12"/>
    </sheetView>
  </sheetViews>
  <sheetFormatPr baseColWidth="10" defaultColWidth="11.44140625" defaultRowHeight="15.6" outlineLevelRow="1" outlineLevelCol="1" x14ac:dyDescent="0.25"/>
  <cols>
    <col min="1" max="1" width="15.6640625" style="39" customWidth="1"/>
    <col min="2" max="2" width="15.44140625" style="39" customWidth="1" outlineLevel="1"/>
    <col min="3" max="3" width="5.6640625" style="39" customWidth="1"/>
    <col min="4" max="4" width="70.6640625" style="39" customWidth="1"/>
    <col min="5" max="5" width="8.44140625" style="39" bestFit="1" customWidth="1"/>
    <col min="6" max="6" width="10.109375" style="39" bestFit="1" customWidth="1"/>
    <col min="7" max="7" width="13.44140625" style="39" bestFit="1" customWidth="1"/>
    <col min="8" max="8" width="7.44140625" style="39" hidden="1" customWidth="1"/>
    <col min="9" max="9" width="8.6640625" style="39" hidden="1" customWidth="1"/>
    <col min="10" max="10" width="8.77734375" style="39" hidden="1" customWidth="1"/>
    <col min="11" max="11" width="12" style="39" hidden="1" customWidth="1"/>
    <col min="12" max="12" width="10.33203125" style="39" hidden="1" customWidth="1"/>
    <col min="13" max="13" width="6.6640625" style="39" customWidth="1"/>
    <col min="14" max="14" width="5.6640625" style="39" customWidth="1"/>
    <col min="15" max="15" width="35.44140625" style="39" customWidth="1"/>
    <col min="16" max="16" width="16.6640625" style="39" hidden="1" customWidth="1" outlineLevel="1"/>
    <col min="17" max="17" width="4.44140625" style="39" hidden="1" customWidth="1" outlineLevel="1"/>
    <col min="18" max="18" width="25.6640625" style="39" customWidth="1" outlineLevel="1"/>
    <col min="19" max="19" width="11.44140625" style="39"/>
    <col min="20" max="20" width="15.44140625" style="39" bestFit="1" customWidth="1"/>
    <col min="21" max="16384" width="11.44140625" style="39"/>
  </cols>
  <sheetData>
    <row r="1" spans="1:20" s="7" customFormat="1" ht="27.75" customHeight="1" thickBot="1" x14ac:dyDescent="0.3">
      <c r="A1" s="102"/>
      <c r="B1" s="1" t="s">
        <v>0</v>
      </c>
      <c r="C1" s="2"/>
      <c r="D1" s="3" t="s">
        <v>1</v>
      </c>
      <c r="E1" s="1"/>
      <c r="F1" s="2"/>
      <c r="G1" s="2"/>
      <c r="H1" s="2"/>
      <c r="I1" s="2"/>
      <c r="J1" s="2"/>
      <c r="K1" s="2"/>
      <c r="L1" s="4"/>
      <c r="M1" s="2"/>
      <c r="N1" s="5" t="s">
        <v>2</v>
      </c>
      <c r="O1" s="6"/>
    </row>
    <row r="2" spans="1:20" s="7" customFormat="1" ht="18.600000000000001" thickBot="1" x14ac:dyDescent="0.3">
      <c r="A2" s="85"/>
      <c r="B2" s="8"/>
      <c r="C2" s="9"/>
      <c r="D2" s="10" t="s">
        <v>131</v>
      </c>
      <c r="E2" s="11"/>
      <c r="F2" s="9"/>
      <c r="G2" s="9"/>
      <c r="H2" s="9"/>
      <c r="I2" s="9"/>
      <c r="J2" s="9"/>
      <c r="K2" s="9"/>
      <c r="L2" s="12" t="s">
        <v>3</v>
      </c>
      <c r="M2" s="13"/>
      <c r="N2" s="14"/>
      <c r="O2" s="15"/>
    </row>
    <row r="3" spans="1:20" s="7" customFormat="1" ht="18.600000000000001" hidden="1" outlineLevel="1" thickBot="1" x14ac:dyDescent="0.3">
      <c r="A3" s="85"/>
      <c r="B3" s="8" t="s">
        <v>4</v>
      </c>
      <c r="C3" s="16"/>
      <c r="D3" s="17"/>
      <c r="E3" s="18"/>
      <c r="F3" s="16"/>
      <c r="G3" s="16"/>
      <c r="H3" s="16"/>
      <c r="I3" s="16"/>
      <c r="J3" s="16"/>
      <c r="K3" s="16"/>
      <c r="L3" s="19" t="s">
        <v>5</v>
      </c>
      <c r="M3" s="118"/>
      <c r="N3" s="119"/>
      <c r="O3" s="20"/>
    </row>
    <row r="4" spans="1:20" s="7" customFormat="1" ht="63" collapsed="1" thickBot="1" x14ac:dyDescent="0.3">
      <c r="A4" s="85"/>
      <c r="B4" s="8" t="s">
        <v>47</v>
      </c>
      <c r="C4" s="16"/>
      <c r="D4" s="17"/>
      <c r="E4" s="120" t="s">
        <v>114</v>
      </c>
      <c r="F4" s="120" t="s">
        <v>6</v>
      </c>
      <c r="G4" s="120" t="s">
        <v>7</v>
      </c>
      <c r="H4" s="117" t="s">
        <v>8</v>
      </c>
      <c r="I4" s="21" t="s">
        <v>9</v>
      </c>
      <c r="J4" s="21" t="s">
        <v>10</v>
      </c>
      <c r="K4" s="22" t="s">
        <v>11</v>
      </c>
      <c r="L4" s="116" t="s">
        <v>12</v>
      </c>
      <c r="M4" s="121" t="s">
        <v>115</v>
      </c>
      <c r="N4" s="120" t="s">
        <v>13</v>
      </c>
      <c r="O4" s="20"/>
      <c r="P4" s="23" t="s">
        <v>14</v>
      </c>
      <c r="Q4" s="24" t="e">
        <f>(L5+K5)/H5</f>
        <v>#DIV/0!</v>
      </c>
    </row>
    <row r="5" spans="1:20" s="7" customFormat="1" ht="18.600000000000001" thickBot="1" x14ac:dyDescent="0.3">
      <c r="A5" s="103" t="s">
        <v>62</v>
      </c>
      <c r="B5" s="167" t="s">
        <v>84</v>
      </c>
      <c r="C5" s="170"/>
      <c r="D5" s="156" t="s">
        <v>15</v>
      </c>
      <c r="E5" s="167"/>
      <c r="F5" s="167"/>
      <c r="G5" s="167"/>
      <c r="H5" s="171"/>
      <c r="I5" s="167"/>
      <c r="J5" s="167"/>
      <c r="K5" s="172"/>
      <c r="L5" s="172"/>
      <c r="M5" s="173"/>
      <c r="N5" s="174">
        <f>N8+N52</f>
        <v>60</v>
      </c>
      <c r="O5" s="20"/>
      <c r="R5" s="27"/>
    </row>
    <row r="6" spans="1:20" s="27" customFormat="1" ht="16.2" thickBot="1" x14ac:dyDescent="0.3">
      <c r="A6" s="103"/>
      <c r="B6" s="28"/>
      <c r="C6" s="29"/>
      <c r="D6" s="30"/>
      <c r="E6" s="29"/>
      <c r="F6" s="29"/>
      <c r="G6" s="29"/>
      <c r="H6" s="29"/>
      <c r="I6" s="29"/>
      <c r="J6" s="29"/>
      <c r="K6" s="29"/>
      <c r="L6" s="29"/>
      <c r="M6" s="29"/>
      <c r="N6" s="31"/>
      <c r="O6" s="32"/>
      <c r="P6" s="33"/>
      <c r="Q6" s="33"/>
      <c r="R6" s="33"/>
    </row>
    <row r="7" spans="1:20" s="129" customFormat="1" ht="31.8" thickBot="1" x14ac:dyDescent="0.3">
      <c r="A7" s="125" t="s">
        <v>121</v>
      </c>
      <c r="B7" s="162" t="s">
        <v>122</v>
      </c>
      <c r="C7" s="163" t="s">
        <v>93</v>
      </c>
      <c r="D7" s="164" t="s">
        <v>120</v>
      </c>
      <c r="E7" s="165"/>
      <c r="F7" s="165"/>
      <c r="G7" s="165"/>
      <c r="H7" s="165"/>
      <c r="I7" s="165"/>
      <c r="J7" s="165"/>
      <c r="K7" s="165"/>
      <c r="L7" s="165"/>
      <c r="M7" s="165"/>
      <c r="N7" s="166"/>
      <c r="O7" s="126"/>
      <c r="P7" s="127" t="s">
        <v>16</v>
      </c>
      <c r="Q7" s="127">
        <f>21*12+7</f>
        <v>259</v>
      </c>
      <c r="R7" s="128"/>
    </row>
    <row r="8" spans="1:20" s="33" customFormat="1" ht="16.2" thickBot="1" x14ac:dyDescent="0.3">
      <c r="A8" s="34" t="s">
        <v>63</v>
      </c>
      <c r="B8" s="167" t="s">
        <v>50</v>
      </c>
      <c r="C8" s="156" t="s">
        <v>123</v>
      </c>
      <c r="D8" s="158" t="s">
        <v>49</v>
      </c>
      <c r="E8" s="167"/>
      <c r="F8" s="167"/>
      <c r="G8" s="167"/>
      <c r="H8" s="156"/>
      <c r="I8" s="156"/>
      <c r="J8" s="156"/>
      <c r="K8" s="168">
        <f>SUM(K10:K50)</f>
        <v>0</v>
      </c>
      <c r="L8" s="168" t="e">
        <f>SUM(L10:L50)</f>
        <v>#REF!</v>
      </c>
      <c r="M8" s="156"/>
      <c r="N8" s="169">
        <f>SUM(N10:N46)</f>
        <v>30</v>
      </c>
      <c r="O8" s="38"/>
      <c r="P8" s="39" t="s">
        <v>16</v>
      </c>
      <c r="Q8" s="39">
        <f>21*12+7</f>
        <v>259</v>
      </c>
      <c r="R8" s="40"/>
    </row>
    <row r="9" spans="1:20" ht="29.4" thickBot="1" x14ac:dyDescent="0.3">
      <c r="A9" s="41"/>
      <c r="B9" s="28" t="s">
        <v>17</v>
      </c>
      <c r="C9" s="42"/>
      <c r="D9" s="43" t="s">
        <v>18</v>
      </c>
      <c r="E9" s="43"/>
      <c r="F9" s="44"/>
      <c r="G9" s="44"/>
      <c r="H9" s="44"/>
      <c r="I9" s="44" t="s">
        <v>19</v>
      </c>
      <c r="J9" s="45" t="s">
        <v>20</v>
      </c>
      <c r="K9" s="45"/>
      <c r="L9" s="46"/>
      <c r="M9" s="44" t="s">
        <v>21</v>
      </c>
      <c r="N9" s="47" t="s">
        <v>13</v>
      </c>
      <c r="O9" s="48"/>
      <c r="P9" s="39" t="s">
        <v>22</v>
      </c>
      <c r="Q9" s="39">
        <f>17.5*12+21*3+7</f>
        <v>280</v>
      </c>
      <c r="R9" s="40"/>
      <c r="S9" s="33"/>
      <c r="T9" s="33"/>
    </row>
    <row r="10" spans="1:20" s="33" customFormat="1" ht="16.2" thickBot="1" x14ac:dyDescent="0.3">
      <c r="A10" s="49" t="s">
        <v>64</v>
      </c>
      <c r="B10" s="156" t="s">
        <v>51</v>
      </c>
      <c r="C10" s="156" t="s">
        <v>23</v>
      </c>
      <c r="D10" s="157" t="s">
        <v>75</v>
      </c>
      <c r="E10" s="158"/>
      <c r="F10" s="156"/>
      <c r="G10" s="156"/>
      <c r="H10" s="156"/>
      <c r="I10" s="156"/>
      <c r="J10" s="156"/>
      <c r="K10" s="156"/>
      <c r="L10" s="156"/>
      <c r="M10" s="156"/>
      <c r="N10" s="159">
        <v>5</v>
      </c>
      <c r="O10" s="48"/>
      <c r="P10" s="39"/>
      <c r="Q10" s="39">
        <f>SUM(Q8:Q9)</f>
        <v>539</v>
      </c>
      <c r="R10" s="39"/>
      <c r="S10" s="39"/>
      <c r="T10" s="51"/>
    </row>
    <row r="11" spans="1:20" x14ac:dyDescent="0.25">
      <c r="A11" s="41"/>
      <c r="B11" s="52"/>
      <c r="C11" s="52"/>
      <c r="D11" s="53"/>
      <c r="E11" s="52"/>
      <c r="F11" s="52"/>
      <c r="G11" s="52"/>
      <c r="H11" s="52"/>
      <c r="I11" s="52"/>
      <c r="J11" s="52"/>
      <c r="K11" s="52"/>
      <c r="L11" s="52"/>
      <c r="M11" s="52"/>
      <c r="N11" s="54"/>
      <c r="O11" s="48"/>
    </row>
    <row r="12" spans="1:20" x14ac:dyDescent="0.25">
      <c r="A12" s="41" t="s">
        <v>117</v>
      </c>
      <c r="B12" s="123" t="s">
        <v>85</v>
      </c>
      <c r="C12" s="56" t="s">
        <v>24</v>
      </c>
      <c r="D12" s="57" t="s">
        <v>25</v>
      </c>
      <c r="E12" s="58" t="s">
        <v>16</v>
      </c>
      <c r="F12" s="56">
        <v>21</v>
      </c>
      <c r="G12" s="59">
        <f>F12</f>
        <v>21</v>
      </c>
      <c r="H12" s="60">
        <f>$H$5</f>
        <v>0</v>
      </c>
      <c r="I12" s="56">
        <v>250</v>
      </c>
      <c r="J12" s="61">
        <f>ROUNDUP(H12/I12,0)</f>
        <v>0</v>
      </c>
      <c r="K12" s="62"/>
      <c r="L12" s="60">
        <f>IF(E12="CM",IF(H12&gt;40,G12*1.5*J12,G12*J12),G12*J12)</f>
        <v>0</v>
      </c>
      <c r="M12" s="63">
        <v>1</v>
      </c>
      <c r="N12" s="64"/>
      <c r="O12" s="48"/>
      <c r="P12" s="39" t="s">
        <v>16</v>
      </c>
      <c r="Q12" s="39">
        <f>21*10+7</f>
        <v>217</v>
      </c>
      <c r="R12" s="40"/>
    </row>
    <row r="13" spans="1:20" x14ac:dyDescent="0.25">
      <c r="A13" s="41" t="s">
        <v>117</v>
      </c>
      <c r="B13" s="123" t="s">
        <v>86</v>
      </c>
      <c r="C13" s="56" t="s">
        <v>24</v>
      </c>
      <c r="D13" s="57" t="s">
        <v>33</v>
      </c>
      <c r="E13" s="56" t="s">
        <v>22</v>
      </c>
      <c r="F13" s="56">
        <v>17.5</v>
      </c>
      <c r="G13" s="59">
        <f>F13</f>
        <v>17.5</v>
      </c>
      <c r="H13" s="60">
        <f>$H$5</f>
        <v>0</v>
      </c>
      <c r="I13" s="56">
        <v>40</v>
      </c>
      <c r="J13" s="65">
        <f>ROUNDUP(H13/I13,0)</f>
        <v>0</v>
      </c>
      <c r="K13" s="66"/>
      <c r="L13" s="60">
        <f>IF(E13="CM",IF(H13&gt;40,G13*1.5*J13,G13*J13),G13*J13)</f>
        <v>0</v>
      </c>
      <c r="M13" s="63">
        <v>1</v>
      </c>
      <c r="N13" s="67"/>
      <c r="O13" s="48"/>
      <c r="P13" s="39" t="s">
        <v>22</v>
      </c>
      <c r="Q13" s="39">
        <f>17.5*10+21*3+7</f>
        <v>245</v>
      </c>
      <c r="R13" s="40"/>
    </row>
    <row r="14" spans="1:20" s="71" customFormat="1" ht="16.2" thickBot="1" x14ac:dyDescent="0.3">
      <c r="A14" s="41"/>
      <c r="B14" s="30"/>
      <c r="C14" s="30"/>
      <c r="D14" s="68"/>
      <c r="E14" s="30"/>
      <c r="F14" s="30"/>
      <c r="G14" s="30"/>
      <c r="H14" s="30"/>
      <c r="I14" s="30"/>
      <c r="J14" s="30"/>
      <c r="K14" s="30"/>
      <c r="L14" s="69"/>
      <c r="M14" s="30"/>
      <c r="N14" s="70"/>
      <c r="O14" s="48"/>
      <c r="P14" s="39"/>
      <c r="Q14" s="39">
        <f>SUM(Q12:Q13)</f>
        <v>462</v>
      </c>
      <c r="R14" s="39"/>
    </row>
    <row r="15" spans="1:20" s="71" customFormat="1" ht="16.2" thickBot="1" x14ac:dyDescent="0.3">
      <c r="A15" s="49" t="s">
        <v>65</v>
      </c>
      <c r="B15" s="156" t="s">
        <v>52</v>
      </c>
      <c r="C15" s="156" t="s">
        <v>23</v>
      </c>
      <c r="D15" s="157" t="s">
        <v>76</v>
      </c>
      <c r="E15" s="160"/>
      <c r="F15" s="161"/>
      <c r="G15" s="161"/>
      <c r="H15" s="161"/>
      <c r="I15" s="161"/>
      <c r="J15" s="161"/>
      <c r="K15" s="161"/>
      <c r="L15" s="156"/>
      <c r="M15" s="161"/>
      <c r="N15" s="159">
        <v>5</v>
      </c>
      <c r="O15" s="48"/>
    </row>
    <row r="16" spans="1:20" s="71" customFormat="1" x14ac:dyDescent="0.25">
      <c r="A16" s="41"/>
      <c r="B16" s="55"/>
      <c r="C16" s="55"/>
      <c r="D16" s="38"/>
      <c r="E16" s="55"/>
      <c r="F16" s="55"/>
      <c r="G16" s="55"/>
      <c r="H16" s="55"/>
      <c r="I16" s="55"/>
      <c r="J16" s="55"/>
      <c r="K16" s="55"/>
      <c r="L16" s="55"/>
      <c r="M16" s="55"/>
      <c r="N16" s="67"/>
      <c r="O16" s="48"/>
    </row>
    <row r="17" spans="1:15" s="71" customFormat="1" x14ac:dyDescent="0.25">
      <c r="A17" s="41"/>
      <c r="B17" s="55" t="s">
        <v>87</v>
      </c>
      <c r="C17" s="56" t="s">
        <v>24</v>
      </c>
      <c r="D17" s="57" t="s">
        <v>116</v>
      </c>
      <c r="E17" s="58" t="s">
        <v>16</v>
      </c>
      <c r="F17" s="56">
        <v>21</v>
      </c>
      <c r="G17" s="59">
        <f>F17</f>
        <v>21</v>
      </c>
      <c r="H17" s="60">
        <f t="shared" ref="H17:H18" si="0">$H$5</f>
        <v>0</v>
      </c>
      <c r="I17" s="56">
        <v>250</v>
      </c>
      <c r="J17" s="60">
        <f>ROUNDUP(H17/I17,0)</f>
        <v>0</v>
      </c>
      <c r="K17" s="62"/>
      <c r="L17" s="60">
        <f>IF(E17="CM",IF(H17&gt;40,G17*1.5*J17,G17*J17),G17*J17)</f>
        <v>0</v>
      </c>
      <c r="M17" s="63">
        <v>1</v>
      </c>
      <c r="N17" s="64"/>
      <c r="O17" s="48"/>
    </row>
    <row r="18" spans="1:15" s="71" customFormat="1" x14ac:dyDescent="0.25">
      <c r="A18" s="41"/>
      <c r="B18" s="55" t="s">
        <v>88</v>
      </c>
      <c r="C18" s="56" t="s">
        <v>24</v>
      </c>
      <c r="D18" s="57" t="s">
        <v>116</v>
      </c>
      <c r="E18" s="56" t="s">
        <v>22</v>
      </c>
      <c r="F18" s="56">
        <v>17.5</v>
      </c>
      <c r="G18" s="59">
        <f>F18</f>
        <v>17.5</v>
      </c>
      <c r="H18" s="60">
        <f t="shared" si="0"/>
        <v>0</v>
      </c>
      <c r="I18" s="56">
        <v>40</v>
      </c>
      <c r="J18" s="60">
        <f>ROUNDUP(H18/I18,0)</f>
        <v>0</v>
      </c>
      <c r="K18" s="66"/>
      <c r="L18" s="60">
        <f>IF(E18="CM",IF(H18&gt;40,G18*1.5*J18,G18*J18),G18*J18)</f>
        <v>0</v>
      </c>
      <c r="M18" s="63">
        <v>1</v>
      </c>
      <c r="N18" s="64"/>
      <c r="O18" s="48"/>
    </row>
    <row r="19" spans="1:15" s="33" customFormat="1" ht="16.2" thickBot="1" x14ac:dyDescent="0.3">
      <c r="A19" s="74"/>
      <c r="B19" s="55"/>
      <c r="C19" s="55"/>
      <c r="D19" s="75"/>
      <c r="E19" s="76"/>
      <c r="F19" s="55"/>
      <c r="G19" s="55"/>
      <c r="H19" s="55"/>
      <c r="I19" s="55"/>
      <c r="J19" s="55"/>
      <c r="K19" s="55"/>
      <c r="L19" s="55"/>
      <c r="M19" s="55"/>
      <c r="N19" s="77"/>
      <c r="O19" s="78"/>
    </row>
    <row r="20" spans="1:15" s="33" customFormat="1" ht="16.2" thickBot="1" x14ac:dyDescent="0.3">
      <c r="A20" s="49" t="s">
        <v>66</v>
      </c>
      <c r="B20" s="156" t="s">
        <v>53</v>
      </c>
      <c r="C20" s="156" t="s">
        <v>23</v>
      </c>
      <c r="D20" s="157" t="s">
        <v>77</v>
      </c>
      <c r="E20" s="158"/>
      <c r="F20" s="156"/>
      <c r="G20" s="156"/>
      <c r="H20" s="156"/>
      <c r="I20" s="156"/>
      <c r="J20" s="156"/>
      <c r="K20" s="156"/>
      <c r="L20" s="156"/>
      <c r="M20" s="156"/>
      <c r="N20" s="159">
        <v>5</v>
      </c>
      <c r="O20" s="48"/>
    </row>
    <row r="21" spans="1:15" x14ac:dyDescent="0.25">
      <c r="A21" s="41"/>
      <c r="B21" s="52"/>
      <c r="C21" s="52"/>
      <c r="D21" s="53"/>
      <c r="E21" s="52"/>
      <c r="F21" s="52"/>
      <c r="G21" s="52"/>
      <c r="H21" s="52"/>
      <c r="I21" s="52"/>
      <c r="J21" s="52"/>
      <c r="K21" s="52"/>
      <c r="L21" s="52"/>
      <c r="M21" s="52"/>
      <c r="N21" s="54"/>
      <c r="O21" s="48"/>
    </row>
    <row r="22" spans="1:15" x14ac:dyDescent="0.25">
      <c r="A22" s="41"/>
      <c r="B22" s="55" t="s">
        <v>89</v>
      </c>
      <c r="C22" s="56" t="s">
        <v>24</v>
      </c>
      <c r="D22" s="57" t="s">
        <v>26</v>
      </c>
      <c r="E22" s="58" t="s">
        <v>16</v>
      </c>
      <c r="F22" s="56">
        <v>21</v>
      </c>
      <c r="G22" s="59">
        <f>F22</f>
        <v>21</v>
      </c>
      <c r="H22" s="60">
        <f t="shared" ref="H22:H23" si="1">$H$5</f>
        <v>0</v>
      </c>
      <c r="I22" s="56">
        <v>250</v>
      </c>
      <c r="J22" s="60">
        <f>ROUNDUP(H22/I22,0)</f>
        <v>0</v>
      </c>
      <c r="K22" s="62"/>
      <c r="L22" s="60">
        <f>IF(E22="CM",IF(H22&gt;40,G22*1.5*J22,G22*J22),G22*J22)</f>
        <v>0</v>
      </c>
      <c r="M22" s="63">
        <v>1</v>
      </c>
      <c r="N22" s="64"/>
      <c r="O22" s="48"/>
    </row>
    <row r="23" spans="1:15" x14ac:dyDescent="0.25">
      <c r="A23" s="41"/>
      <c r="B23" s="55" t="s">
        <v>90</v>
      </c>
      <c r="C23" s="56" t="s">
        <v>24</v>
      </c>
      <c r="D23" s="57" t="s">
        <v>26</v>
      </c>
      <c r="E23" s="56" t="s">
        <v>22</v>
      </c>
      <c r="F23" s="56">
        <v>17.5</v>
      </c>
      <c r="G23" s="59">
        <f>F23</f>
        <v>17.5</v>
      </c>
      <c r="H23" s="60">
        <f t="shared" si="1"/>
        <v>0</v>
      </c>
      <c r="I23" s="56">
        <v>40</v>
      </c>
      <c r="J23" s="60">
        <f>ROUNDUP(H23/I23,0)</f>
        <v>0</v>
      </c>
      <c r="K23" s="66"/>
      <c r="L23" s="60">
        <f>IF(E23="CM",IF(H23&gt;40,G23*1.5*J23,G23*J23),G23*J23)</f>
        <v>0</v>
      </c>
      <c r="M23" s="63">
        <v>1</v>
      </c>
      <c r="N23" s="67"/>
    </row>
    <row r="24" spans="1:15" s="71" customFormat="1" ht="16.2" thickBot="1" x14ac:dyDescent="0.3">
      <c r="A24" s="41"/>
      <c r="B24" s="30"/>
      <c r="C24" s="30"/>
      <c r="D24" s="68"/>
      <c r="E24" s="30"/>
      <c r="F24" s="30"/>
      <c r="G24" s="30"/>
      <c r="H24" s="30"/>
      <c r="I24" s="30"/>
      <c r="J24" s="30"/>
      <c r="K24" s="30"/>
      <c r="L24" s="69"/>
      <c r="M24" s="30"/>
      <c r="N24" s="70"/>
      <c r="O24" s="48"/>
    </row>
    <row r="25" spans="1:15" s="33" customFormat="1" ht="16.2" thickBot="1" x14ac:dyDescent="0.3">
      <c r="A25" s="49" t="s">
        <v>67</v>
      </c>
      <c r="B25" s="26" t="s">
        <v>54</v>
      </c>
      <c r="C25" s="26" t="s">
        <v>23</v>
      </c>
      <c r="D25" s="100" t="s">
        <v>78</v>
      </c>
      <c r="E25" s="35"/>
      <c r="F25" s="26"/>
      <c r="G25" s="26"/>
      <c r="H25" s="26"/>
      <c r="I25" s="26"/>
      <c r="J25" s="26"/>
      <c r="K25" s="26"/>
      <c r="L25" s="26"/>
      <c r="M25" s="26"/>
      <c r="N25" s="50">
        <v>5</v>
      </c>
      <c r="O25" s="48"/>
    </row>
    <row r="26" spans="1:15" x14ac:dyDescent="0.25">
      <c r="A26" s="41"/>
      <c r="B26" s="52"/>
      <c r="C26" s="52"/>
      <c r="D26" s="53"/>
      <c r="E26" s="52"/>
      <c r="F26" s="52"/>
      <c r="G26" s="52"/>
      <c r="H26" s="52"/>
      <c r="I26" s="52"/>
      <c r="J26" s="52"/>
      <c r="K26" s="52"/>
      <c r="L26" s="52"/>
      <c r="M26" s="52"/>
      <c r="N26" s="54"/>
      <c r="O26" s="48"/>
    </row>
    <row r="27" spans="1:15" x14ac:dyDescent="0.25">
      <c r="A27" s="41"/>
      <c r="B27" s="55" t="s">
        <v>91</v>
      </c>
      <c r="C27" s="56" t="s">
        <v>24</v>
      </c>
      <c r="D27" s="57" t="s">
        <v>27</v>
      </c>
      <c r="E27" s="58" t="s">
        <v>16</v>
      </c>
      <c r="F27" s="56">
        <v>21</v>
      </c>
      <c r="G27" s="59">
        <f>F27</f>
        <v>21</v>
      </c>
      <c r="H27" s="60">
        <f t="shared" ref="H27:H28" si="2">$H$5</f>
        <v>0</v>
      </c>
      <c r="I27" s="56">
        <v>250</v>
      </c>
      <c r="J27" s="60">
        <f>ROUNDUP(H27/I27,0)</f>
        <v>0</v>
      </c>
      <c r="K27" s="62"/>
      <c r="L27" s="60">
        <f>IF(E27="CM",IF(H27&gt;40,G27*1.5*J27,G27*J27),G27*J27)</f>
        <v>0</v>
      </c>
      <c r="M27" s="63">
        <v>1</v>
      </c>
      <c r="N27" s="64"/>
      <c r="O27" s="48"/>
    </row>
    <row r="28" spans="1:15" x14ac:dyDescent="0.25">
      <c r="A28" s="41"/>
      <c r="B28" s="55" t="s">
        <v>92</v>
      </c>
      <c r="C28" s="56" t="s">
        <v>24</v>
      </c>
      <c r="D28" s="57" t="s">
        <v>28</v>
      </c>
      <c r="E28" s="56" t="s">
        <v>22</v>
      </c>
      <c r="F28" s="56">
        <v>17.5</v>
      </c>
      <c r="G28" s="59">
        <f>F28</f>
        <v>17.5</v>
      </c>
      <c r="H28" s="60">
        <f t="shared" si="2"/>
        <v>0</v>
      </c>
      <c r="I28" s="56">
        <v>40</v>
      </c>
      <c r="J28" s="60">
        <f>ROUNDUP(H28/I28,0)</f>
        <v>0</v>
      </c>
      <c r="K28" s="66"/>
      <c r="L28" s="60">
        <f>IF(E28="CM",IF(H28&gt;40,G28*1.5*J28,G28*J28),G28*J28)</f>
        <v>0</v>
      </c>
      <c r="M28" s="63">
        <v>1</v>
      </c>
      <c r="N28" s="67"/>
      <c r="O28" s="48"/>
    </row>
    <row r="29" spans="1:15" s="71" customFormat="1" ht="16.2" thickBot="1" x14ac:dyDescent="0.3">
      <c r="A29" s="41"/>
      <c r="B29" s="30"/>
      <c r="C29" s="30"/>
      <c r="D29" s="68"/>
      <c r="E29" s="30"/>
      <c r="F29" s="30"/>
      <c r="G29" s="30"/>
      <c r="H29" s="30"/>
      <c r="I29" s="30"/>
      <c r="J29" s="30"/>
      <c r="K29" s="30"/>
      <c r="L29" s="69"/>
      <c r="M29" s="30"/>
      <c r="N29" s="70"/>
      <c r="O29" s="48"/>
    </row>
    <row r="30" spans="1:15" s="71" customFormat="1" ht="16.2" thickBot="1" x14ac:dyDescent="0.3">
      <c r="A30" s="49" t="s">
        <v>68</v>
      </c>
      <c r="B30" s="79" t="s">
        <v>55</v>
      </c>
      <c r="C30" s="79" t="s">
        <v>23</v>
      </c>
      <c r="D30" s="101" t="s">
        <v>79</v>
      </c>
      <c r="E30" s="80"/>
      <c r="F30" s="81"/>
      <c r="G30" s="81"/>
      <c r="H30" s="81"/>
      <c r="I30" s="81"/>
      <c r="J30" s="81"/>
      <c r="K30" s="81"/>
      <c r="L30" s="79"/>
      <c r="M30" s="81"/>
      <c r="N30" s="82">
        <v>5</v>
      </c>
      <c r="O30" s="48"/>
    </row>
    <row r="31" spans="1:15" s="71" customFormat="1" x14ac:dyDescent="0.25">
      <c r="A31" s="49"/>
      <c r="B31" s="113"/>
      <c r="C31" s="109"/>
      <c r="D31" s="110"/>
      <c r="E31" s="111"/>
      <c r="F31" s="109"/>
      <c r="G31" s="109"/>
      <c r="H31" s="109"/>
      <c r="I31" s="109"/>
      <c r="J31" s="109"/>
      <c r="K31" s="109"/>
      <c r="L31" s="109"/>
      <c r="M31" s="109"/>
      <c r="N31" s="112"/>
      <c r="O31" s="48"/>
    </row>
    <row r="32" spans="1:15" s="71" customFormat="1" x14ac:dyDescent="0.25">
      <c r="A32" s="49" t="s">
        <v>94</v>
      </c>
      <c r="B32" s="176" t="s">
        <v>96</v>
      </c>
      <c r="C32" s="83" t="s">
        <v>93</v>
      </c>
      <c r="D32" s="180" t="s">
        <v>29</v>
      </c>
      <c r="E32" s="55"/>
      <c r="F32" s="55"/>
      <c r="G32" s="55"/>
      <c r="H32" s="55"/>
      <c r="I32" s="55"/>
      <c r="J32" s="55"/>
      <c r="K32" s="55"/>
      <c r="L32" s="55"/>
      <c r="M32" s="55"/>
      <c r="N32" s="67"/>
      <c r="O32" s="48"/>
    </row>
    <row r="33" spans="1:17" s="71" customFormat="1" x14ac:dyDescent="0.25">
      <c r="A33" s="41"/>
      <c r="B33" s="108" t="s">
        <v>98</v>
      </c>
      <c r="C33" s="56" t="s">
        <v>24</v>
      </c>
      <c r="D33" s="57" t="s">
        <v>30</v>
      </c>
      <c r="E33" s="58" t="s">
        <v>16</v>
      </c>
      <c r="F33" s="56">
        <v>21</v>
      </c>
      <c r="G33" s="59">
        <v>21</v>
      </c>
      <c r="H33" s="60" t="e">
        <f>IF(#REF!&lt;&gt;0,$H$5/3,IF($F$37&lt;&gt;0,$H$5/2,$H$5))</f>
        <v>#REF!</v>
      </c>
      <c r="I33" s="56">
        <v>250</v>
      </c>
      <c r="J33" s="60" t="e">
        <f>ROUNDUP(H33/I33,0)</f>
        <v>#REF!</v>
      </c>
      <c r="K33" s="62"/>
      <c r="L33" s="60" t="e">
        <f>IF(E33="CM",IF(H33&gt;40,G33*1.5*J33,G33*J33),G33*J33)</f>
        <v>#REF!</v>
      </c>
      <c r="M33" s="63">
        <v>1</v>
      </c>
      <c r="N33" s="64"/>
      <c r="O33" s="48"/>
    </row>
    <row r="34" spans="1:17" s="71" customFormat="1" x14ac:dyDescent="0.25">
      <c r="A34" s="41"/>
      <c r="B34" s="108" t="s">
        <v>99</v>
      </c>
      <c r="C34" s="56" t="s">
        <v>24</v>
      </c>
      <c r="D34" s="57" t="s">
        <v>30</v>
      </c>
      <c r="E34" s="56" t="s">
        <v>22</v>
      </c>
      <c r="F34" s="56">
        <v>17.5</v>
      </c>
      <c r="G34" s="59">
        <v>17.5</v>
      </c>
      <c r="H34" s="60" t="e">
        <f>IF(#REF!&lt;&gt;0,$H$5/3,IF($F$37&lt;&gt;0,$H$5/2,$H$5))</f>
        <v>#REF!</v>
      </c>
      <c r="I34" s="56">
        <v>40</v>
      </c>
      <c r="J34" s="60" t="e">
        <f>ROUNDUP(H34/I34,0)</f>
        <v>#REF!</v>
      </c>
      <c r="K34" s="66"/>
      <c r="L34" s="60" t="e">
        <f>IF(E34="CM",IF(H34&gt;40,G34*1.5*J34,G34*J34),G34*J34)</f>
        <v>#REF!</v>
      </c>
      <c r="M34" s="63">
        <v>1</v>
      </c>
      <c r="N34" s="64"/>
      <c r="O34" s="48"/>
    </row>
    <row r="35" spans="1:17" s="71" customFormat="1" x14ac:dyDescent="0.25">
      <c r="A35" s="41"/>
      <c r="B35" s="108"/>
      <c r="C35" s="83" t="s">
        <v>31</v>
      </c>
      <c r="D35" s="105"/>
      <c r="E35" s="55"/>
      <c r="F35" s="55"/>
      <c r="G35" s="106"/>
      <c r="H35" s="55"/>
      <c r="I35" s="55"/>
      <c r="J35" s="55"/>
      <c r="K35" s="106"/>
      <c r="L35" s="55"/>
      <c r="M35" s="107"/>
      <c r="N35" s="77"/>
      <c r="O35" s="48"/>
    </row>
    <row r="36" spans="1:17" s="71" customFormat="1" x14ac:dyDescent="0.25">
      <c r="A36" s="49" t="s">
        <v>95</v>
      </c>
      <c r="B36" s="176" t="s">
        <v>97</v>
      </c>
      <c r="C36" s="179" t="s">
        <v>93</v>
      </c>
      <c r="D36" s="180" t="s">
        <v>32</v>
      </c>
      <c r="E36" s="55"/>
      <c r="F36" s="55"/>
      <c r="G36" s="55"/>
      <c r="H36" s="55"/>
      <c r="I36" s="55"/>
      <c r="J36" s="55"/>
      <c r="K36" s="55"/>
      <c r="L36" s="55"/>
      <c r="M36" s="55"/>
      <c r="N36" s="67"/>
      <c r="O36" s="48"/>
    </row>
    <row r="37" spans="1:17" s="71" customFormat="1" ht="46.8" x14ac:dyDescent="0.25">
      <c r="A37" s="41"/>
      <c r="B37" s="108" t="s">
        <v>119</v>
      </c>
      <c r="C37" s="56" t="s">
        <v>24</v>
      </c>
      <c r="D37" s="124" t="s">
        <v>118</v>
      </c>
      <c r="E37" s="58" t="s">
        <v>16</v>
      </c>
      <c r="F37" s="122">
        <v>21</v>
      </c>
      <c r="G37" s="59">
        <v>0</v>
      </c>
      <c r="H37" s="60" t="e">
        <f>IF(#REF!&lt;&gt;0,$H$5/3,IF($F$37&lt;&gt;0,$H$5/2,$H$5))</f>
        <v>#REF!</v>
      </c>
      <c r="I37" s="56">
        <v>250</v>
      </c>
      <c r="J37" s="60" t="e">
        <f>ROUNDUP(H37/I37,0)</f>
        <v>#REF!</v>
      </c>
      <c r="K37" s="62"/>
      <c r="L37" s="60" t="e">
        <f>IF(E37="CM",IF(H37&gt;40,G37*1.5*J37,G37*J37),G37*J37)</f>
        <v>#REF!</v>
      </c>
      <c r="M37" s="63">
        <v>1</v>
      </c>
      <c r="N37" s="64"/>
      <c r="O37" s="48"/>
    </row>
    <row r="38" spans="1:17" s="71" customFormat="1" ht="46.8" x14ac:dyDescent="0.25">
      <c r="A38" s="41"/>
      <c r="B38" s="108" t="s">
        <v>119</v>
      </c>
      <c r="C38" s="56" t="s">
        <v>24</v>
      </c>
      <c r="D38" s="124" t="s">
        <v>118</v>
      </c>
      <c r="E38" s="56" t="s">
        <v>22</v>
      </c>
      <c r="F38" s="122">
        <v>17.5</v>
      </c>
      <c r="G38" s="59">
        <v>17.5</v>
      </c>
      <c r="H38" s="60" t="e">
        <f>IF(#REF!&lt;&gt;0,$H$5/3,IF($F$37&lt;&gt;0,$H$5/2,$H$5))</f>
        <v>#REF!</v>
      </c>
      <c r="I38" s="56">
        <v>40</v>
      </c>
      <c r="J38" s="60" t="e">
        <f>ROUNDUP(H38/I38,0)</f>
        <v>#REF!</v>
      </c>
      <c r="K38" s="66"/>
      <c r="L38" s="60" t="e">
        <f>IF(E38="CM",IF(H38&gt;40,G38*1.5*J38,G38*J38),G38*J38)</f>
        <v>#REF!</v>
      </c>
      <c r="M38" s="63">
        <v>1</v>
      </c>
      <c r="N38" s="64"/>
      <c r="O38" s="48"/>
    </row>
    <row r="39" spans="1:17" s="71" customFormat="1" x14ac:dyDescent="0.25">
      <c r="A39" s="41"/>
      <c r="B39" s="108"/>
      <c r="C39" s="83" t="s">
        <v>31</v>
      </c>
      <c r="D39" s="105"/>
      <c r="E39" s="55"/>
      <c r="F39" s="106"/>
      <c r="G39" s="106"/>
      <c r="H39" s="55"/>
      <c r="I39" s="55"/>
      <c r="J39" s="55"/>
      <c r="K39" s="106"/>
      <c r="L39" s="55"/>
      <c r="M39" s="107"/>
      <c r="N39" s="77"/>
      <c r="O39" s="48"/>
    </row>
    <row r="40" spans="1:17" s="127" customFormat="1" x14ac:dyDescent="0.25">
      <c r="A40" s="177" t="s">
        <v>132</v>
      </c>
      <c r="B40" s="178" t="s">
        <v>133</v>
      </c>
      <c r="C40" s="130" t="s">
        <v>93</v>
      </c>
      <c r="D40" s="131" t="s">
        <v>124</v>
      </c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O40" s="134"/>
    </row>
    <row r="41" spans="1:17" s="127" customFormat="1" x14ac:dyDescent="0.25">
      <c r="A41" s="154"/>
      <c r="B41" s="135" t="s">
        <v>134</v>
      </c>
      <c r="C41" s="136" t="s">
        <v>24</v>
      </c>
      <c r="D41" s="137" t="s">
        <v>125</v>
      </c>
      <c r="E41" s="138" t="s">
        <v>22</v>
      </c>
      <c r="F41" s="139">
        <v>21</v>
      </c>
      <c r="G41" s="181">
        <f>F41/2/3</f>
        <v>3.5</v>
      </c>
      <c r="H41" s="141">
        <f>IF($F$43&lt;&gt;0,$H$5/3,IF($F$41&lt;&gt;0,$H$5/2,$H$5))</f>
        <v>0</v>
      </c>
      <c r="I41" s="136">
        <v>40</v>
      </c>
      <c r="J41" s="141">
        <f>ROUNDUP(H41/I41,0)</f>
        <v>0</v>
      </c>
      <c r="K41" s="142"/>
      <c r="L41" s="141">
        <f>IF(E41="CM",IF(H41&gt;40,G41*1.5*J41,G41*J41),G41*J41)</f>
        <v>0</v>
      </c>
      <c r="M41" s="140">
        <v>1</v>
      </c>
      <c r="N41" s="133"/>
      <c r="O41" s="134"/>
    </row>
    <row r="42" spans="1:17" s="127" customFormat="1" x14ac:dyDescent="0.25">
      <c r="A42" s="154"/>
      <c r="B42" s="135" t="s">
        <v>135</v>
      </c>
      <c r="C42" s="136" t="s">
        <v>24</v>
      </c>
      <c r="D42" s="137" t="s">
        <v>126</v>
      </c>
      <c r="E42" s="138" t="s">
        <v>22</v>
      </c>
      <c r="F42" s="139">
        <v>21</v>
      </c>
      <c r="G42" s="181">
        <f t="shared" ref="G42:G44" si="3">F42/2/3</f>
        <v>3.5</v>
      </c>
      <c r="H42" s="141">
        <f>IF($F$43&lt;&gt;0,$H$5/3,IF($F$41&lt;&gt;0,$H$5/2,$H$5))</f>
        <v>0</v>
      </c>
      <c r="I42" s="136">
        <v>40</v>
      </c>
      <c r="J42" s="141">
        <f t="shared" ref="J42:J44" si="4">ROUNDUP(H42/I42,0)</f>
        <v>0</v>
      </c>
      <c r="K42" s="142"/>
      <c r="L42" s="141">
        <f t="shared" ref="L42:L44" si="5">IF(E42="CM",IF(H42&gt;40,G42*1.5*J42,G42*J42),G42*J42)</f>
        <v>0</v>
      </c>
      <c r="M42" s="140">
        <v>1</v>
      </c>
      <c r="N42" s="133"/>
      <c r="O42" s="134"/>
    </row>
    <row r="43" spans="1:17" s="127" customFormat="1" x14ac:dyDescent="0.25">
      <c r="A43" s="154"/>
      <c r="B43" s="135" t="s">
        <v>136</v>
      </c>
      <c r="C43" s="136" t="s">
        <v>24</v>
      </c>
      <c r="D43" s="137" t="s">
        <v>127</v>
      </c>
      <c r="E43" s="138" t="s">
        <v>22</v>
      </c>
      <c r="F43" s="139">
        <v>21</v>
      </c>
      <c r="G43" s="181">
        <f t="shared" si="3"/>
        <v>3.5</v>
      </c>
      <c r="H43" s="141">
        <f>IF($F$43&lt;&gt;0,$H$5/3,IF($F$41&lt;&gt;0,$H$5/2,$H$5))</f>
        <v>0</v>
      </c>
      <c r="I43" s="136">
        <v>40</v>
      </c>
      <c r="J43" s="141">
        <f t="shared" si="4"/>
        <v>0</v>
      </c>
      <c r="K43" s="142"/>
      <c r="L43" s="141">
        <f t="shared" si="5"/>
        <v>0</v>
      </c>
      <c r="M43" s="140">
        <v>1</v>
      </c>
      <c r="N43" s="133"/>
      <c r="O43" s="134"/>
    </row>
    <row r="44" spans="1:17" s="127" customFormat="1" x14ac:dyDescent="0.25">
      <c r="A44" s="154"/>
      <c r="B44" s="135" t="s">
        <v>137</v>
      </c>
      <c r="C44" s="136" t="s">
        <v>24</v>
      </c>
      <c r="D44" s="137" t="s">
        <v>128</v>
      </c>
      <c r="E44" s="138" t="s">
        <v>22</v>
      </c>
      <c r="F44" s="139">
        <v>21</v>
      </c>
      <c r="G44" s="181">
        <f t="shared" si="3"/>
        <v>3.5</v>
      </c>
      <c r="H44" s="141">
        <f>IF($F$43&lt;&gt;0,$H$5/3,IF($F$41&lt;&gt;0,$H$5/2,$H$5))</f>
        <v>0</v>
      </c>
      <c r="I44" s="136">
        <v>40</v>
      </c>
      <c r="J44" s="141">
        <f t="shared" si="4"/>
        <v>0</v>
      </c>
      <c r="K44" s="142"/>
      <c r="L44" s="141">
        <f t="shared" si="5"/>
        <v>0</v>
      </c>
      <c r="M44" s="140">
        <v>1</v>
      </c>
      <c r="N44" s="133"/>
      <c r="O44" s="134"/>
    </row>
    <row r="45" spans="1:17" ht="16.2" thickBot="1" x14ac:dyDescent="0.3">
      <c r="A45" s="41"/>
      <c r="B45" s="115"/>
      <c r="C45" s="30"/>
      <c r="D45" s="84"/>
      <c r="E45" s="30"/>
      <c r="F45" s="30"/>
      <c r="G45" s="30"/>
      <c r="H45" s="30"/>
      <c r="I45" s="30"/>
      <c r="J45" s="30"/>
      <c r="K45" s="30"/>
      <c r="L45" s="30"/>
      <c r="M45" s="30"/>
      <c r="N45" s="70"/>
      <c r="O45" s="78"/>
    </row>
    <row r="46" spans="1:17" s="33" customFormat="1" ht="16.2" thickBot="1" x14ac:dyDescent="0.3">
      <c r="A46" s="85"/>
      <c r="B46" s="73"/>
      <c r="C46" s="86" t="s">
        <v>23</v>
      </c>
      <c r="D46" s="87" t="s">
        <v>34</v>
      </c>
      <c r="E46" s="88"/>
      <c r="F46" s="86"/>
      <c r="G46" s="86"/>
      <c r="H46" s="86"/>
      <c r="I46" s="86"/>
      <c r="J46" s="73"/>
      <c r="K46" s="73"/>
      <c r="L46" s="73"/>
      <c r="M46" s="86"/>
      <c r="N46" s="89">
        <v>5</v>
      </c>
      <c r="O46" s="78"/>
      <c r="P46" s="90"/>
    </row>
    <row r="47" spans="1:17" x14ac:dyDescent="0.25">
      <c r="A47" s="74"/>
      <c r="B47" s="55"/>
      <c r="C47" s="55"/>
      <c r="D47" s="38" t="s">
        <v>35</v>
      </c>
      <c r="E47" s="55"/>
      <c r="F47" s="55"/>
      <c r="G47" s="55"/>
      <c r="H47" s="55"/>
      <c r="I47" s="55"/>
      <c r="J47" s="55"/>
      <c r="K47" s="55"/>
      <c r="L47" s="55"/>
      <c r="M47" s="91"/>
      <c r="N47" s="67"/>
      <c r="O47" s="78"/>
      <c r="Q47" s="92"/>
    </row>
    <row r="48" spans="1:17" x14ac:dyDescent="0.25">
      <c r="A48" s="74"/>
      <c r="B48" s="55"/>
      <c r="C48" s="95" t="s">
        <v>24</v>
      </c>
      <c r="D48" s="94" t="s">
        <v>37</v>
      </c>
      <c r="E48" s="59" t="s">
        <v>22</v>
      </c>
      <c r="F48" s="59">
        <v>10.5</v>
      </c>
      <c r="G48" s="59">
        <f>F48</f>
        <v>10.5</v>
      </c>
      <c r="H48" s="60">
        <f t="shared" ref="H48:H49" si="6">$H$5</f>
        <v>0</v>
      </c>
      <c r="I48" s="56">
        <v>40</v>
      </c>
      <c r="J48" s="65">
        <f>ROUNDUP(H48/I48,0)</f>
        <v>0</v>
      </c>
      <c r="K48" s="66"/>
      <c r="L48" s="60">
        <f>IF(E48="CM",IF(H48&gt;40,G48*1.5*J48,G48*J48),G48*J48)</f>
        <v>0</v>
      </c>
      <c r="M48" s="63">
        <v>1</v>
      </c>
      <c r="N48" s="67"/>
      <c r="O48" s="78"/>
    </row>
    <row r="49" spans="1:18" x14ac:dyDescent="0.25">
      <c r="A49" s="74"/>
      <c r="B49" s="55"/>
      <c r="C49" s="93" t="s">
        <v>24</v>
      </c>
      <c r="D49" s="94" t="s">
        <v>36</v>
      </c>
      <c r="E49" s="59" t="s">
        <v>22</v>
      </c>
      <c r="F49" s="59">
        <v>21</v>
      </c>
      <c r="G49" s="59">
        <f t="shared" ref="G49" si="7">F49</f>
        <v>21</v>
      </c>
      <c r="H49" s="60">
        <f t="shared" si="6"/>
        <v>0</v>
      </c>
      <c r="I49" s="56">
        <v>30</v>
      </c>
      <c r="J49" s="65">
        <f>ROUNDUP(H49/I49,0)</f>
        <v>0</v>
      </c>
      <c r="K49" s="66"/>
      <c r="L49" s="60">
        <f t="shared" ref="L49" si="8">IF(E49="CM",IF(H49&gt;40,G49*1.5*J49,G49*J49),G49*J49)</f>
        <v>0</v>
      </c>
      <c r="M49" s="63">
        <v>1</v>
      </c>
      <c r="N49" s="67"/>
      <c r="O49" s="78"/>
    </row>
    <row r="50" spans="1:18" ht="16.2" thickBot="1" x14ac:dyDescent="0.3">
      <c r="A50" s="74"/>
      <c r="B50" s="30"/>
      <c r="C50" s="30"/>
      <c r="D50" s="68"/>
      <c r="E50" s="30"/>
      <c r="F50" s="30"/>
      <c r="G50" s="30"/>
      <c r="H50" s="30"/>
      <c r="I50" s="30"/>
      <c r="J50" s="30"/>
      <c r="K50" s="30"/>
      <c r="L50" s="30"/>
      <c r="M50" s="30"/>
      <c r="N50" s="70"/>
      <c r="O50" s="78"/>
    </row>
    <row r="51" spans="1:18" s="129" customFormat="1" ht="31.8" thickBot="1" x14ac:dyDescent="0.3">
      <c r="A51" s="125" t="s">
        <v>129</v>
      </c>
      <c r="B51" s="162" t="s">
        <v>130</v>
      </c>
      <c r="C51" s="163" t="s">
        <v>93</v>
      </c>
      <c r="D51" s="164" t="s">
        <v>120</v>
      </c>
      <c r="E51" s="165"/>
      <c r="F51" s="165"/>
      <c r="G51" s="165"/>
      <c r="H51" s="165"/>
      <c r="I51" s="165"/>
      <c r="J51" s="165"/>
      <c r="K51" s="165"/>
      <c r="L51" s="165"/>
      <c r="M51" s="165"/>
      <c r="N51" s="166"/>
      <c r="O51" s="126"/>
      <c r="P51" s="127" t="s">
        <v>16</v>
      </c>
      <c r="Q51" s="127">
        <f>21*12+7</f>
        <v>259</v>
      </c>
      <c r="R51" s="128"/>
    </row>
    <row r="52" spans="1:18" ht="16.2" thickBot="1" x14ac:dyDescent="0.3">
      <c r="A52" s="34" t="s">
        <v>69</v>
      </c>
      <c r="B52" s="25" t="s">
        <v>56</v>
      </c>
      <c r="C52" s="26"/>
      <c r="D52" s="96" t="s">
        <v>48</v>
      </c>
      <c r="E52" s="96"/>
      <c r="F52" s="25" t="e">
        <f>SUM(F54:F97)-SUM(F81:F82)-SUM(#REF!)</f>
        <v>#REF!</v>
      </c>
      <c r="G52" s="25" t="e">
        <f>SUM(G54:G97)-SUM(G81:G82)-SUM(#REF!)</f>
        <v>#REF!</v>
      </c>
      <c r="H52" s="26"/>
      <c r="I52" s="26"/>
      <c r="J52" s="26"/>
      <c r="K52" s="36">
        <f>SUM(K54:K97)</f>
        <v>0</v>
      </c>
      <c r="L52" s="36" t="e">
        <f>SUM(L54:L97)</f>
        <v>#REF!</v>
      </c>
      <c r="M52" s="26"/>
      <c r="N52" s="37">
        <f>SUM(N54:N90)</f>
        <v>30</v>
      </c>
      <c r="O52" s="97"/>
    </row>
    <row r="53" spans="1:18" ht="29.4" thickBot="1" x14ac:dyDescent="0.3">
      <c r="A53" s="41"/>
      <c r="B53" s="28" t="s">
        <v>17</v>
      </c>
      <c r="C53" s="42"/>
      <c r="D53" s="98" t="s">
        <v>18</v>
      </c>
      <c r="E53" s="43"/>
      <c r="F53" s="44"/>
      <c r="G53" s="44"/>
      <c r="H53" s="44"/>
      <c r="I53" s="44" t="s">
        <v>19</v>
      </c>
      <c r="J53" s="45" t="s">
        <v>20</v>
      </c>
      <c r="K53" s="45"/>
      <c r="L53" s="46"/>
      <c r="M53" s="44" t="s">
        <v>21</v>
      </c>
      <c r="N53" s="47" t="s">
        <v>13</v>
      </c>
      <c r="O53" s="48"/>
    </row>
    <row r="54" spans="1:18" s="33" customFormat="1" ht="16.2" thickBot="1" x14ac:dyDescent="0.3">
      <c r="A54" s="49" t="s">
        <v>70</v>
      </c>
      <c r="B54" s="26" t="s">
        <v>57</v>
      </c>
      <c r="C54" s="26" t="s">
        <v>23</v>
      </c>
      <c r="D54" s="100" t="s">
        <v>80</v>
      </c>
      <c r="E54" s="35"/>
      <c r="F54" s="26"/>
      <c r="G54" s="26"/>
      <c r="H54" s="26"/>
      <c r="I54" s="26"/>
      <c r="J54" s="26"/>
      <c r="K54" s="26"/>
      <c r="L54" s="26"/>
      <c r="M54" s="26"/>
      <c r="N54" s="50">
        <v>5</v>
      </c>
      <c r="O54" s="48"/>
    </row>
    <row r="55" spans="1:18" x14ac:dyDescent="0.25">
      <c r="A55" s="41"/>
      <c r="B55" s="52"/>
      <c r="C55" s="52"/>
      <c r="D55" s="53"/>
      <c r="E55" s="52"/>
      <c r="F55" s="52"/>
      <c r="G55" s="52"/>
      <c r="H55" s="52"/>
      <c r="I55" s="52"/>
      <c r="J55" s="52"/>
      <c r="K55" s="52"/>
      <c r="L55" s="52"/>
      <c r="M55" s="52"/>
      <c r="N55" s="54"/>
      <c r="O55" s="48"/>
    </row>
    <row r="56" spans="1:18" x14ac:dyDescent="0.25">
      <c r="A56" s="41"/>
      <c r="B56" s="55" t="s">
        <v>100</v>
      </c>
      <c r="C56" s="56" t="s">
        <v>24</v>
      </c>
      <c r="D56" s="57" t="s">
        <v>38</v>
      </c>
      <c r="E56" s="58" t="s">
        <v>16</v>
      </c>
      <c r="F56" s="56">
        <v>21</v>
      </c>
      <c r="G56" s="59">
        <f>F56</f>
        <v>21</v>
      </c>
      <c r="H56" s="60">
        <f>$H$5</f>
        <v>0</v>
      </c>
      <c r="I56" s="56">
        <v>250</v>
      </c>
      <c r="J56" s="61">
        <f>ROUNDUP(H56/I56,0)</f>
        <v>0</v>
      </c>
      <c r="K56" s="62"/>
      <c r="L56" s="60">
        <f>IF(E56="CM",IF(H56&gt;40,G56*1.5*J56,G56*J56),G56*J56)</f>
        <v>0</v>
      </c>
      <c r="M56" s="63">
        <v>1</v>
      </c>
      <c r="N56" s="64"/>
      <c r="O56" s="48"/>
    </row>
    <row r="57" spans="1:18" x14ac:dyDescent="0.25">
      <c r="A57" s="41"/>
      <c r="B57" s="55" t="s">
        <v>101</v>
      </c>
      <c r="C57" s="56" t="s">
        <v>24</v>
      </c>
      <c r="D57" s="57" t="s">
        <v>38</v>
      </c>
      <c r="E57" s="56" t="s">
        <v>22</v>
      </c>
      <c r="F57" s="56">
        <v>17.5</v>
      </c>
      <c r="G57" s="59">
        <f>F57</f>
        <v>17.5</v>
      </c>
      <c r="H57" s="60">
        <f>$H$5</f>
        <v>0</v>
      </c>
      <c r="I57" s="56">
        <v>40</v>
      </c>
      <c r="J57" s="65">
        <f>ROUNDUP(H57/I57,0)</f>
        <v>0</v>
      </c>
      <c r="K57" s="66"/>
      <c r="L57" s="60">
        <f>IF(E57="CM",IF(H57&gt;40,G57*1.5*J57,G57*J57),G57*J57)</f>
        <v>0</v>
      </c>
      <c r="M57" s="63">
        <v>1</v>
      </c>
      <c r="N57" s="67"/>
      <c r="O57" s="48"/>
    </row>
    <row r="58" spans="1:18" s="71" customFormat="1" ht="16.2" thickBot="1" x14ac:dyDescent="0.3">
      <c r="A58" s="41"/>
      <c r="B58" s="30"/>
      <c r="C58" s="30"/>
      <c r="D58" s="68"/>
      <c r="E58" s="30"/>
      <c r="F58" s="30"/>
      <c r="G58" s="30"/>
      <c r="H58" s="30"/>
      <c r="I58" s="30"/>
      <c r="J58" s="30"/>
      <c r="K58" s="30"/>
      <c r="L58" s="69"/>
      <c r="M58" s="30"/>
      <c r="N58" s="70"/>
      <c r="O58" s="48"/>
    </row>
    <row r="59" spans="1:18" s="71" customFormat="1" ht="16.2" thickBot="1" x14ac:dyDescent="0.3">
      <c r="A59" s="49" t="s">
        <v>71</v>
      </c>
      <c r="B59" s="26" t="s">
        <v>58</v>
      </c>
      <c r="C59" s="26" t="s">
        <v>23</v>
      </c>
      <c r="D59" s="100" t="s">
        <v>81</v>
      </c>
      <c r="E59" s="72"/>
      <c r="F59" s="73"/>
      <c r="G59" s="73"/>
      <c r="H59" s="73"/>
      <c r="I59" s="73"/>
      <c r="J59" s="73"/>
      <c r="K59" s="73"/>
      <c r="L59" s="26"/>
      <c r="M59" s="73"/>
      <c r="N59" s="50">
        <v>5</v>
      </c>
      <c r="O59" s="48"/>
    </row>
    <row r="60" spans="1:18" s="71" customFormat="1" x14ac:dyDescent="0.25">
      <c r="A60" s="41"/>
      <c r="B60" s="55"/>
      <c r="C60" s="55"/>
      <c r="D60" s="38"/>
      <c r="E60" s="55"/>
      <c r="F60" s="55"/>
      <c r="G60" s="55"/>
      <c r="H60" s="55"/>
      <c r="I60" s="55"/>
      <c r="J60" s="55"/>
      <c r="K60" s="55"/>
      <c r="L60" s="55"/>
      <c r="M60" s="55"/>
      <c r="N60" s="67"/>
      <c r="O60" s="48"/>
    </row>
    <row r="61" spans="1:18" s="71" customFormat="1" x14ac:dyDescent="0.25">
      <c r="A61" s="41"/>
      <c r="B61" s="55" t="s">
        <v>102</v>
      </c>
      <c r="C61" s="56" t="s">
        <v>24</v>
      </c>
      <c r="D61" s="57" t="s">
        <v>39</v>
      </c>
      <c r="E61" s="58" t="s">
        <v>16</v>
      </c>
      <c r="F61" s="56">
        <v>21</v>
      </c>
      <c r="G61" s="59">
        <f>F61</f>
        <v>21</v>
      </c>
      <c r="H61" s="60">
        <f t="shared" ref="H61:H62" si="9">$H$5</f>
        <v>0</v>
      </c>
      <c r="I61" s="56">
        <v>250</v>
      </c>
      <c r="J61" s="60">
        <f>ROUNDUP(H61/I61,0)</f>
        <v>0</v>
      </c>
      <c r="K61" s="62"/>
      <c r="L61" s="60">
        <f>IF(E61="CM",IF(H61&gt;40,G61*1.5*J61,G61*J61),G61*J61)</f>
        <v>0</v>
      </c>
      <c r="M61" s="63">
        <v>1</v>
      </c>
      <c r="N61" s="64"/>
      <c r="O61" s="48"/>
    </row>
    <row r="62" spans="1:18" s="71" customFormat="1" x14ac:dyDescent="0.25">
      <c r="A62" s="41"/>
      <c r="B62" s="55" t="s">
        <v>103</v>
      </c>
      <c r="C62" s="56" t="s">
        <v>24</v>
      </c>
      <c r="D62" s="57" t="s">
        <v>39</v>
      </c>
      <c r="E62" s="56" t="s">
        <v>22</v>
      </c>
      <c r="F62" s="56">
        <v>17.5</v>
      </c>
      <c r="G62" s="59">
        <f>F62</f>
        <v>17.5</v>
      </c>
      <c r="H62" s="60">
        <f t="shared" si="9"/>
        <v>0</v>
      </c>
      <c r="I62" s="56">
        <v>40</v>
      </c>
      <c r="J62" s="60">
        <f>ROUNDUP(H62/I62,0)</f>
        <v>0</v>
      </c>
      <c r="K62" s="66"/>
      <c r="L62" s="60">
        <f>IF(E62="CM",IF(H62&gt;40,G62*1.5*J62,G62*J62),G62*J62)</f>
        <v>0</v>
      </c>
      <c r="M62" s="63">
        <v>1</v>
      </c>
      <c r="N62" s="64"/>
      <c r="O62" s="48"/>
    </row>
    <row r="63" spans="1:18" s="33" customFormat="1" ht="16.2" thickBot="1" x14ac:dyDescent="0.3">
      <c r="A63" s="74"/>
      <c r="B63" s="55"/>
      <c r="C63" s="55"/>
      <c r="D63" s="75"/>
      <c r="E63" s="76"/>
      <c r="F63" s="55"/>
      <c r="G63" s="55"/>
      <c r="H63" s="55"/>
      <c r="I63" s="55"/>
      <c r="J63" s="55"/>
      <c r="K63" s="55"/>
      <c r="L63" s="55"/>
      <c r="M63" s="55"/>
      <c r="N63" s="77"/>
      <c r="O63" s="48"/>
    </row>
    <row r="64" spans="1:18" s="33" customFormat="1" ht="16.2" thickBot="1" x14ac:dyDescent="0.3">
      <c r="A64" s="49" t="s">
        <v>72</v>
      </c>
      <c r="B64" s="26" t="s">
        <v>59</v>
      </c>
      <c r="C64" s="26" t="s">
        <v>23</v>
      </c>
      <c r="D64" s="100" t="s">
        <v>82</v>
      </c>
      <c r="E64" s="35"/>
      <c r="F64" s="26"/>
      <c r="G64" s="26"/>
      <c r="H64" s="26"/>
      <c r="I64" s="26"/>
      <c r="J64" s="26"/>
      <c r="K64" s="26"/>
      <c r="L64" s="26"/>
      <c r="M64" s="26"/>
      <c r="N64" s="50">
        <v>5</v>
      </c>
      <c r="O64" s="48"/>
    </row>
    <row r="65" spans="1:15" x14ac:dyDescent="0.25">
      <c r="A65" s="41"/>
      <c r="B65" s="52"/>
      <c r="C65" s="52"/>
      <c r="D65" s="53"/>
      <c r="E65" s="52"/>
      <c r="F65" s="52"/>
      <c r="G65" s="52"/>
      <c r="H65" s="52"/>
      <c r="I65" s="52"/>
      <c r="J65" s="52"/>
      <c r="K65" s="52"/>
      <c r="L65" s="52"/>
      <c r="M65" s="52"/>
      <c r="N65" s="54"/>
      <c r="O65" s="48"/>
    </row>
    <row r="66" spans="1:15" x14ac:dyDescent="0.25">
      <c r="A66" s="41"/>
      <c r="B66" s="55" t="s">
        <v>104</v>
      </c>
      <c r="C66" s="56" t="s">
        <v>24</v>
      </c>
      <c r="D66" s="57" t="s">
        <v>40</v>
      </c>
      <c r="E66" s="58" t="s">
        <v>16</v>
      </c>
      <c r="F66" s="56">
        <v>21</v>
      </c>
      <c r="G66" s="59">
        <f>F66</f>
        <v>21</v>
      </c>
      <c r="H66" s="60">
        <f t="shared" ref="H66:H67" si="10">$H$5</f>
        <v>0</v>
      </c>
      <c r="I66" s="56">
        <v>250</v>
      </c>
      <c r="J66" s="60">
        <f>ROUNDUP(H66/I66,0)</f>
        <v>0</v>
      </c>
      <c r="K66" s="62"/>
      <c r="L66" s="60">
        <f>IF(E66="CM",IF(H66&gt;40,G66*1.5*J66,G66*J66),G66*J66)</f>
        <v>0</v>
      </c>
      <c r="M66" s="63">
        <v>1</v>
      </c>
      <c r="N66" s="64"/>
      <c r="O66" s="48"/>
    </row>
    <row r="67" spans="1:15" x14ac:dyDescent="0.25">
      <c r="A67" s="41"/>
      <c r="B67" s="55" t="s">
        <v>105</v>
      </c>
      <c r="C67" s="56" t="s">
        <v>24</v>
      </c>
      <c r="D67" s="57" t="s">
        <v>40</v>
      </c>
      <c r="E67" s="56" t="s">
        <v>22</v>
      </c>
      <c r="F67" s="56">
        <v>17.5</v>
      </c>
      <c r="G67" s="59">
        <f>F67</f>
        <v>17.5</v>
      </c>
      <c r="H67" s="60">
        <f t="shared" si="10"/>
        <v>0</v>
      </c>
      <c r="I67" s="56">
        <v>40</v>
      </c>
      <c r="J67" s="60">
        <f>ROUNDUP(H67/I67,0)</f>
        <v>0</v>
      </c>
      <c r="K67" s="66"/>
      <c r="L67" s="60">
        <f>IF(E67="CM",IF(H67&gt;40,G67*1.5*J67,G67*J67),G67*J67)</f>
        <v>0</v>
      </c>
      <c r="M67" s="63">
        <v>1</v>
      </c>
      <c r="N67" s="67"/>
      <c r="O67" s="48"/>
    </row>
    <row r="68" spans="1:15" s="71" customFormat="1" ht="16.2" thickBot="1" x14ac:dyDescent="0.3">
      <c r="A68" s="41"/>
      <c r="B68" s="30"/>
      <c r="C68" s="30"/>
      <c r="D68" s="68"/>
      <c r="E68" s="30"/>
      <c r="F68" s="30"/>
      <c r="G68" s="30"/>
      <c r="H68" s="30"/>
      <c r="I68" s="30"/>
      <c r="J68" s="30"/>
      <c r="K68" s="30"/>
      <c r="L68" s="69"/>
      <c r="M68" s="30"/>
      <c r="N68" s="70"/>
      <c r="O68" s="48"/>
    </row>
    <row r="69" spans="1:15" s="33" customFormat="1" ht="16.2" thickBot="1" x14ac:dyDescent="0.3">
      <c r="A69" s="49" t="s">
        <v>73</v>
      </c>
      <c r="B69" s="26" t="s">
        <v>60</v>
      </c>
      <c r="C69" s="26" t="s">
        <v>23</v>
      </c>
      <c r="D69" s="100" t="s">
        <v>83</v>
      </c>
      <c r="E69" s="35"/>
      <c r="F69" s="26"/>
      <c r="G69" s="26"/>
      <c r="H69" s="26"/>
      <c r="I69" s="26"/>
      <c r="J69" s="26"/>
      <c r="K69" s="26"/>
      <c r="L69" s="26"/>
      <c r="M69" s="26"/>
      <c r="N69" s="50">
        <v>5</v>
      </c>
      <c r="O69" s="48"/>
    </row>
    <row r="70" spans="1:15" x14ac:dyDescent="0.25">
      <c r="A70" s="41"/>
      <c r="B70" s="52"/>
      <c r="C70" s="52"/>
      <c r="D70" s="53"/>
      <c r="E70" s="52"/>
      <c r="F70" s="52"/>
      <c r="G70" s="52"/>
      <c r="H70" s="52"/>
      <c r="I70" s="52"/>
      <c r="J70" s="52"/>
      <c r="K70" s="52"/>
      <c r="L70" s="52"/>
      <c r="M70" s="52"/>
      <c r="N70" s="54"/>
      <c r="O70" s="48"/>
    </row>
    <row r="71" spans="1:15" x14ac:dyDescent="0.25">
      <c r="A71" s="41" t="s">
        <v>117</v>
      </c>
      <c r="B71" s="123" t="s">
        <v>106</v>
      </c>
      <c r="C71" s="56" t="s">
        <v>24</v>
      </c>
      <c r="D71" s="57" t="s">
        <v>41</v>
      </c>
      <c r="E71" s="58" t="s">
        <v>16</v>
      </c>
      <c r="F71" s="56">
        <v>21</v>
      </c>
      <c r="G71" s="59">
        <f>F71</f>
        <v>21</v>
      </c>
      <c r="H71" s="60">
        <f t="shared" ref="H71:H72" si="11">$H$5</f>
        <v>0</v>
      </c>
      <c r="I71" s="56">
        <v>250</v>
      </c>
      <c r="J71" s="60">
        <f>ROUNDUP(H71/I71,0)</f>
        <v>0</v>
      </c>
      <c r="K71" s="62"/>
      <c r="L71" s="60">
        <f>IF(E71="CM",IF(H71&gt;40,G71*1.5*J71,G71*J71),G71*J71)</f>
        <v>0</v>
      </c>
      <c r="M71" s="63">
        <v>1</v>
      </c>
      <c r="N71" s="64"/>
      <c r="O71" s="48"/>
    </row>
    <row r="72" spans="1:15" x14ac:dyDescent="0.25">
      <c r="A72" s="41" t="s">
        <v>117</v>
      </c>
      <c r="B72" s="123" t="s">
        <v>107</v>
      </c>
      <c r="C72" s="56" t="s">
        <v>24</v>
      </c>
      <c r="D72" s="57" t="s">
        <v>41</v>
      </c>
      <c r="E72" s="56" t="s">
        <v>22</v>
      </c>
      <c r="F72" s="56">
        <v>17.5</v>
      </c>
      <c r="G72" s="59">
        <f>F72</f>
        <v>17.5</v>
      </c>
      <c r="H72" s="60">
        <f t="shared" si="11"/>
        <v>0</v>
      </c>
      <c r="I72" s="56">
        <v>40</v>
      </c>
      <c r="J72" s="60">
        <f>ROUNDUP(H72/I72,0)</f>
        <v>0</v>
      </c>
      <c r="K72" s="66"/>
      <c r="L72" s="60">
        <f>IF(E72="CM",IF(H72&gt;40,G72*1.5*J72,G72*J72),G72*J72)</f>
        <v>0</v>
      </c>
      <c r="M72" s="63">
        <v>1</v>
      </c>
      <c r="N72" s="67"/>
      <c r="O72" s="48"/>
    </row>
    <row r="73" spans="1:15" s="71" customFormat="1" ht="16.2" thickBot="1" x14ac:dyDescent="0.3">
      <c r="A73" s="41"/>
      <c r="B73" s="30"/>
      <c r="C73" s="30"/>
      <c r="D73" s="68"/>
      <c r="E73" s="30"/>
      <c r="F73" s="30"/>
      <c r="G73" s="30"/>
      <c r="H73" s="30"/>
      <c r="I73" s="30"/>
      <c r="J73" s="30"/>
      <c r="K73" s="30"/>
      <c r="L73" s="69"/>
      <c r="M73" s="30"/>
      <c r="N73" s="70"/>
      <c r="O73" s="48"/>
    </row>
    <row r="74" spans="1:15" s="71" customFormat="1" ht="16.2" thickBot="1" x14ac:dyDescent="0.3">
      <c r="A74" s="49" t="s">
        <v>74</v>
      </c>
      <c r="B74" s="79" t="s">
        <v>61</v>
      </c>
      <c r="C74" s="79" t="s">
        <v>23</v>
      </c>
      <c r="D74" s="101" t="s">
        <v>79</v>
      </c>
      <c r="E74" s="80"/>
      <c r="F74" s="81"/>
      <c r="G74" s="81"/>
      <c r="H74" s="81"/>
      <c r="I74" s="81"/>
      <c r="J74" s="81"/>
      <c r="K74" s="81"/>
      <c r="L74" s="79"/>
      <c r="M74" s="81"/>
      <c r="N74" s="82">
        <v>5</v>
      </c>
      <c r="O74" s="48"/>
    </row>
    <row r="75" spans="1:15" s="71" customFormat="1" x14ac:dyDescent="0.25">
      <c r="A75" s="49"/>
      <c r="B75" s="113"/>
      <c r="C75" s="109"/>
      <c r="D75" s="110"/>
      <c r="E75" s="111"/>
      <c r="F75" s="109"/>
      <c r="G75" s="109"/>
      <c r="H75" s="109"/>
      <c r="I75" s="109"/>
      <c r="J75" s="109"/>
      <c r="K75" s="109"/>
      <c r="L75" s="109"/>
      <c r="M75" s="109"/>
      <c r="N75" s="112"/>
      <c r="O75" s="48"/>
    </row>
    <row r="76" spans="1:15" s="71" customFormat="1" x14ac:dyDescent="0.25">
      <c r="A76" s="49" t="s">
        <v>112</v>
      </c>
      <c r="B76" s="176" t="s">
        <v>108</v>
      </c>
      <c r="C76" s="83" t="s">
        <v>93</v>
      </c>
      <c r="D76" s="180" t="s">
        <v>29</v>
      </c>
      <c r="E76" s="55"/>
      <c r="F76" s="55"/>
      <c r="G76" s="55"/>
      <c r="H76" s="55"/>
      <c r="I76" s="55"/>
      <c r="J76" s="55"/>
      <c r="K76" s="55"/>
      <c r="L76" s="55"/>
      <c r="M76" s="55"/>
      <c r="N76" s="67"/>
      <c r="O76" s="48"/>
    </row>
    <row r="77" spans="1:15" s="71" customFormat="1" x14ac:dyDescent="0.25">
      <c r="A77" s="41" t="s">
        <v>117</v>
      </c>
      <c r="B77" s="143" t="s">
        <v>109</v>
      </c>
      <c r="C77" s="144" t="s">
        <v>24</v>
      </c>
      <c r="D77" s="124" t="s">
        <v>42</v>
      </c>
      <c r="E77" s="150" t="s">
        <v>16</v>
      </c>
      <c r="F77" s="144">
        <v>21</v>
      </c>
      <c r="G77" s="146">
        <v>0</v>
      </c>
      <c r="H77" s="147" t="e">
        <f>IF(#REF!&lt;&gt;0,$H$5/3,IF($F$81&lt;&gt;0,$H$5/2,$H$5))</f>
        <v>#REF!</v>
      </c>
      <c r="I77" s="144">
        <v>250</v>
      </c>
      <c r="J77" s="147" t="e">
        <f>ROUNDUP(H77/I77,0)</f>
        <v>#REF!</v>
      </c>
      <c r="K77" s="151"/>
      <c r="L77" s="147" t="e">
        <f>IF(E77="CM",IF(H77&gt;40,G77*1.5*J77,G77*J77),G77*J77)</f>
        <v>#REF!</v>
      </c>
      <c r="M77" s="152">
        <v>1</v>
      </c>
      <c r="N77" s="64"/>
      <c r="O77" s="48"/>
    </row>
    <row r="78" spans="1:15" s="71" customFormat="1" x14ac:dyDescent="0.25">
      <c r="A78" s="41" t="s">
        <v>117</v>
      </c>
      <c r="B78" s="143" t="s">
        <v>110</v>
      </c>
      <c r="C78" s="144" t="s">
        <v>24</v>
      </c>
      <c r="D78" s="124" t="s">
        <v>42</v>
      </c>
      <c r="E78" s="144" t="s">
        <v>22</v>
      </c>
      <c r="F78" s="144">
        <v>17.5</v>
      </c>
      <c r="G78" s="146">
        <v>17.5</v>
      </c>
      <c r="H78" s="147" t="e">
        <f>IF(#REF!&lt;&gt;0,$H$5/3,IF($F$81&lt;&gt;0,$H$5/2,$H$5))</f>
        <v>#REF!</v>
      </c>
      <c r="I78" s="144">
        <v>40</v>
      </c>
      <c r="J78" s="147" t="e">
        <f>ROUNDUP(H78/I78,0)</f>
        <v>#REF!</v>
      </c>
      <c r="K78" s="149"/>
      <c r="L78" s="147" t="e">
        <f>IF(E78="CM",IF(H78&gt;40,G78*1.5*J78,G78*J78),G78*J78)</f>
        <v>#REF!</v>
      </c>
      <c r="M78" s="152">
        <v>1</v>
      </c>
      <c r="N78" s="64"/>
      <c r="O78" s="48"/>
    </row>
    <row r="79" spans="1:15" s="71" customFormat="1" x14ac:dyDescent="0.25">
      <c r="A79" s="41"/>
      <c r="B79" s="153"/>
      <c r="C79" s="83" t="s">
        <v>31</v>
      </c>
      <c r="D79" s="114"/>
      <c r="E79" s="55"/>
      <c r="F79" s="55"/>
      <c r="G79" s="55"/>
      <c r="H79" s="55"/>
      <c r="I79" s="55"/>
      <c r="J79" s="55"/>
      <c r="K79" s="55"/>
      <c r="L79" s="55"/>
      <c r="M79" s="55"/>
      <c r="N79" s="67"/>
      <c r="O79" s="48"/>
    </row>
    <row r="80" spans="1:15" s="71" customFormat="1" x14ac:dyDescent="0.25">
      <c r="A80" s="49" t="s">
        <v>113</v>
      </c>
      <c r="B80" s="176" t="s">
        <v>111</v>
      </c>
      <c r="C80" s="83" t="s">
        <v>93</v>
      </c>
      <c r="D80" s="180" t="s">
        <v>32</v>
      </c>
      <c r="E80" s="55"/>
      <c r="F80" s="55"/>
      <c r="G80" s="55"/>
      <c r="H80" s="55"/>
      <c r="I80" s="55"/>
      <c r="J80" s="55"/>
      <c r="K80" s="55"/>
      <c r="L80" s="55"/>
      <c r="M80" s="55"/>
      <c r="N80" s="67"/>
      <c r="O80" s="48"/>
    </row>
    <row r="81" spans="1:16" s="71" customFormat="1" ht="46.8" x14ac:dyDescent="0.25">
      <c r="A81" s="41"/>
      <c r="B81" s="108" t="s">
        <v>119</v>
      </c>
      <c r="C81" s="144" t="s">
        <v>24</v>
      </c>
      <c r="D81" s="124" t="s">
        <v>118</v>
      </c>
      <c r="E81" s="150" t="s">
        <v>16</v>
      </c>
      <c r="F81" s="146">
        <v>21</v>
      </c>
      <c r="G81" s="146">
        <v>0</v>
      </c>
      <c r="H81" s="147" t="e">
        <f>IF(#REF!&lt;&gt;0,$H$5/3,IF($F$81&lt;&gt;0,$H$5/2,$H$5))</f>
        <v>#REF!</v>
      </c>
      <c r="I81" s="144">
        <v>250</v>
      </c>
      <c r="J81" s="147" t="e">
        <f>ROUNDUP(H81/I81,0)</f>
        <v>#REF!</v>
      </c>
      <c r="K81" s="151"/>
      <c r="L81" s="147" t="e">
        <f>IF(E81="CM",IF(H81&gt;40,G81*1.5*J81,G81*J81),G81*J81)</f>
        <v>#REF!</v>
      </c>
      <c r="M81" s="152">
        <v>1</v>
      </c>
      <c r="N81" s="64"/>
      <c r="O81" s="48"/>
    </row>
    <row r="82" spans="1:16" s="71" customFormat="1" ht="46.8" x14ac:dyDescent="0.25">
      <c r="A82" s="41"/>
      <c r="B82" s="108" t="s">
        <v>119</v>
      </c>
      <c r="C82" s="144" t="s">
        <v>24</v>
      </c>
      <c r="D82" s="124" t="s">
        <v>118</v>
      </c>
      <c r="E82" s="144" t="s">
        <v>22</v>
      </c>
      <c r="F82" s="146">
        <v>17.5</v>
      </c>
      <c r="G82" s="146">
        <v>17.5</v>
      </c>
      <c r="H82" s="147" t="e">
        <f>IF(#REF!&lt;&gt;0,$H$5/3,IF($F$81&lt;&gt;0,$H$5/2,$H$5))</f>
        <v>#REF!</v>
      </c>
      <c r="I82" s="144">
        <v>40</v>
      </c>
      <c r="J82" s="147" t="e">
        <f>ROUNDUP(H82/I82,0)</f>
        <v>#REF!</v>
      </c>
      <c r="K82" s="149"/>
      <c r="L82" s="147" t="e">
        <f>IF(E82="CM",IF(H82&gt;40,G82*1.5*J82,G82*J82),G82*J82)</f>
        <v>#REF!</v>
      </c>
      <c r="M82" s="152">
        <v>1</v>
      </c>
      <c r="N82" s="64"/>
      <c r="O82" s="48"/>
    </row>
    <row r="83" spans="1:16" s="71" customFormat="1" x14ac:dyDescent="0.25">
      <c r="A83" s="41"/>
      <c r="B83" s="108"/>
      <c r="C83" s="83" t="s">
        <v>31</v>
      </c>
      <c r="D83" s="105"/>
      <c r="E83" s="55"/>
      <c r="F83" s="106"/>
      <c r="G83" s="106"/>
      <c r="H83" s="55"/>
      <c r="I83" s="55"/>
      <c r="J83" s="55"/>
      <c r="K83" s="106"/>
      <c r="L83" s="55"/>
      <c r="M83" s="107"/>
      <c r="N83" s="77"/>
      <c r="O83" s="48"/>
    </row>
    <row r="84" spans="1:16" s="127" customFormat="1" x14ac:dyDescent="0.25">
      <c r="A84" s="177" t="s">
        <v>132</v>
      </c>
      <c r="B84" s="178" t="s">
        <v>133</v>
      </c>
      <c r="C84" s="130" t="s">
        <v>93</v>
      </c>
      <c r="D84" s="131" t="s">
        <v>124</v>
      </c>
      <c r="E84" s="132"/>
      <c r="F84" s="132"/>
      <c r="G84" s="132"/>
      <c r="H84" s="132"/>
      <c r="I84" s="132"/>
      <c r="J84" s="132"/>
      <c r="K84" s="132"/>
      <c r="L84" s="132"/>
      <c r="M84" s="132"/>
      <c r="N84" s="133"/>
      <c r="O84" s="134"/>
    </row>
    <row r="85" spans="1:16" s="127" customFormat="1" x14ac:dyDescent="0.25">
      <c r="A85" s="154"/>
      <c r="B85" s="135" t="s">
        <v>134</v>
      </c>
      <c r="C85" s="136" t="s">
        <v>24</v>
      </c>
      <c r="D85" s="137" t="s">
        <v>125</v>
      </c>
      <c r="E85" s="138" t="s">
        <v>22</v>
      </c>
      <c r="F85" s="139">
        <v>21</v>
      </c>
      <c r="G85" s="181">
        <f>F85/2/3</f>
        <v>3.5</v>
      </c>
      <c r="H85" s="141">
        <f>IF($F$43&lt;&gt;0,$H$5/3,IF($F$41&lt;&gt;0,$H$5/2,$H$5))</f>
        <v>0</v>
      </c>
      <c r="I85" s="136">
        <v>40</v>
      </c>
      <c r="J85" s="141">
        <f>ROUNDUP(H85/I85,0)</f>
        <v>0</v>
      </c>
      <c r="K85" s="142"/>
      <c r="L85" s="141">
        <f>IF(E85="CM",IF(H85&gt;40,G85*1.5*J85,G85*J85),G85*J85)</f>
        <v>0</v>
      </c>
      <c r="M85" s="140">
        <v>1</v>
      </c>
      <c r="N85" s="133"/>
      <c r="O85" s="134"/>
    </row>
    <row r="86" spans="1:16" s="127" customFormat="1" x14ac:dyDescent="0.25">
      <c r="A86" s="154"/>
      <c r="B86" s="135" t="s">
        <v>135</v>
      </c>
      <c r="C86" s="136" t="s">
        <v>24</v>
      </c>
      <c r="D86" s="137" t="s">
        <v>126</v>
      </c>
      <c r="E86" s="138" t="s">
        <v>22</v>
      </c>
      <c r="F86" s="139">
        <v>21</v>
      </c>
      <c r="G86" s="181">
        <f t="shared" ref="G86:G88" si="12">F86/2/3</f>
        <v>3.5</v>
      </c>
      <c r="H86" s="141">
        <f>IF($F$43&lt;&gt;0,$H$5/3,IF($F$41&lt;&gt;0,$H$5/2,$H$5))</f>
        <v>0</v>
      </c>
      <c r="I86" s="136">
        <v>40</v>
      </c>
      <c r="J86" s="141">
        <f t="shared" ref="J86:J88" si="13">ROUNDUP(H86/I86,0)</f>
        <v>0</v>
      </c>
      <c r="K86" s="142"/>
      <c r="L86" s="141">
        <f t="shared" ref="L86:L88" si="14">IF(E86="CM",IF(H86&gt;40,G86*1.5*J86,G86*J86),G86*J86)</f>
        <v>0</v>
      </c>
      <c r="M86" s="140">
        <v>1</v>
      </c>
      <c r="N86" s="133"/>
      <c r="O86" s="134"/>
    </row>
    <row r="87" spans="1:16" s="127" customFormat="1" x14ac:dyDescent="0.25">
      <c r="A87" s="154"/>
      <c r="B87" s="135" t="s">
        <v>136</v>
      </c>
      <c r="C87" s="136" t="s">
        <v>24</v>
      </c>
      <c r="D87" s="137" t="s">
        <v>127</v>
      </c>
      <c r="E87" s="138" t="s">
        <v>22</v>
      </c>
      <c r="F87" s="139">
        <v>21</v>
      </c>
      <c r="G87" s="181">
        <f t="shared" si="12"/>
        <v>3.5</v>
      </c>
      <c r="H87" s="141">
        <f>IF($F$43&lt;&gt;0,$H$5/3,IF($F$41&lt;&gt;0,$H$5/2,$H$5))</f>
        <v>0</v>
      </c>
      <c r="I87" s="136">
        <v>40</v>
      </c>
      <c r="J87" s="141">
        <f t="shared" si="13"/>
        <v>0</v>
      </c>
      <c r="K87" s="142"/>
      <c r="L87" s="141">
        <f t="shared" si="14"/>
        <v>0</v>
      </c>
      <c r="M87" s="140">
        <v>1</v>
      </c>
      <c r="N87" s="133"/>
      <c r="O87" s="134"/>
    </row>
    <row r="88" spans="1:16" s="127" customFormat="1" x14ac:dyDescent="0.25">
      <c r="A88" s="154"/>
      <c r="B88" s="135" t="s">
        <v>137</v>
      </c>
      <c r="C88" s="136" t="s">
        <v>24</v>
      </c>
      <c r="D88" s="137" t="s">
        <v>128</v>
      </c>
      <c r="E88" s="138" t="s">
        <v>22</v>
      </c>
      <c r="F88" s="139">
        <v>21</v>
      </c>
      <c r="G88" s="181">
        <f t="shared" si="12"/>
        <v>3.5</v>
      </c>
      <c r="H88" s="141">
        <f>IF($F$43&lt;&gt;0,$H$5/3,IF($F$41&lt;&gt;0,$H$5/2,$H$5))</f>
        <v>0</v>
      </c>
      <c r="I88" s="136">
        <v>40</v>
      </c>
      <c r="J88" s="141">
        <f t="shared" si="13"/>
        <v>0</v>
      </c>
      <c r="K88" s="142"/>
      <c r="L88" s="141">
        <f t="shared" si="14"/>
        <v>0</v>
      </c>
      <c r="M88" s="140">
        <v>1</v>
      </c>
      <c r="N88" s="133"/>
      <c r="O88" s="134"/>
    </row>
    <row r="89" spans="1:16" ht="16.2" thickBot="1" x14ac:dyDescent="0.3">
      <c r="A89" s="41"/>
      <c r="B89" s="115"/>
      <c r="C89" s="30"/>
      <c r="D89" s="84"/>
      <c r="E89" s="30"/>
      <c r="F89" s="30"/>
      <c r="G89" s="30"/>
      <c r="H89" s="30"/>
      <c r="I89" s="30"/>
      <c r="J89" s="30"/>
      <c r="K89" s="30"/>
      <c r="L89" s="30"/>
      <c r="M89" s="30"/>
      <c r="N89" s="70"/>
      <c r="O89" s="78"/>
    </row>
    <row r="90" spans="1:16" s="33" customFormat="1" ht="16.2" thickBot="1" x14ac:dyDescent="0.3">
      <c r="A90" s="85"/>
      <c r="B90" s="175"/>
      <c r="C90" s="86" t="s">
        <v>23</v>
      </c>
      <c r="D90" s="155" t="s">
        <v>43</v>
      </c>
      <c r="E90" s="88"/>
      <c r="F90" s="86"/>
      <c r="G90" s="86"/>
      <c r="H90" s="86"/>
      <c r="I90" s="86"/>
      <c r="J90" s="73"/>
      <c r="K90" s="73"/>
      <c r="L90" s="73"/>
      <c r="M90" s="86"/>
      <c r="N90" s="89">
        <v>5</v>
      </c>
      <c r="O90" s="78"/>
      <c r="P90" s="90"/>
    </row>
    <row r="91" spans="1:16" x14ac:dyDescent="0.25">
      <c r="A91" s="74"/>
      <c r="B91" s="113"/>
      <c r="C91" s="55"/>
      <c r="D91" s="38" t="s">
        <v>35</v>
      </c>
      <c r="E91" s="55"/>
      <c r="F91" s="55"/>
      <c r="G91" s="55"/>
      <c r="H91" s="55"/>
      <c r="I91" s="55"/>
      <c r="J91" s="55"/>
      <c r="K91" s="55"/>
      <c r="L91" s="55"/>
      <c r="M91" s="91"/>
      <c r="N91" s="67"/>
      <c r="O91" s="78"/>
    </row>
    <row r="92" spans="1:16" x14ac:dyDescent="0.25">
      <c r="A92" s="74"/>
      <c r="B92" s="55"/>
      <c r="C92" s="56" t="s">
        <v>24</v>
      </c>
      <c r="D92" s="94" t="s">
        <v>36</v>
      </c>
      <c r="E92" s="59" t="s">
        <v>22</v>
      </c>
      <c r="F92" s="59">
        <v>21</v>
      </c>
      <c r="G92" s="182">
        <f t="shared" ref="G92" si="15">F92</f>
        <v>21</v>
      </c>
      <c r="H92" s="60">
        <f t="shared" ref="H92:H94" si="16">$H$5</f>
        <v>0</v>
      </c>
      <c r="I92" s="56">
        <v>30</v>
      </c>
      <c r="J92" s="65">
        <f>ROUNDUP(H92/I92,0)</f>
        <v>0</v>
      </c>
      <c r="K92" s="66"/>
      <c r="L92" s="60">
        <f t="shared" ref="L92:L94" si="17">IF(E92="CM",IF(H92&gt;40,G92*1.5*J92,G92*J92),G92*J92)</f>
        <v>0</v>
      </c>
      <c r="M92" s="59">
        <v>1</v>
      </c>
      <c r="N92" s="67"/>
      <c r="O92" s="78"/>
    </row>
    <row r="93" spans="1:16" x14ac:dyDescent="0.25">
      <c r="A93" s="74"/>
      <c r="B93" s="55"/>
      <c r="C93" s="56" t="s">
        <v>24</v>
      </c>
      <c r="D93" s="94" t="s">
        <v>45</v>
      </c>
      <c r="E93" s="59" t="s">
        <v>22</v>
      </c>
      <c r="F93" s="59">
        <v>10.5</v>
      </c>
      <c r="G93" s="182">
        <f>F93</f>
        <v>10.5</v>
      </c>
      <c r="H93" s="60">
        <f t="shared" si="16"/>
        <v>0</v>
      </c>
      <c r="I93" s="56">
        <v>24</v>
      </c>
      <c r="J93" s="65">
        <f t="shared" ref="J93" si="18">ROUNDUP(H93/I93,0)</f>
        <v>0</v>
      </c>
      <c r="K93" s="66"/>
      <c r="L93" s="60">
        <f>IF(E93="CM",IF(H93&gt;40,G93*1.5*J93,G93*J93),G93*J93)</f>
        <v>0</v>
      </c>
      <c r="M93" s="59">
        <v>1</v>
      </c>
      <c r="N93" s="67"/>
      <c r="O93" s="78"/>
    </row>
    <row r="94" spans="1:16" x14ac:dyDescent="0.25">
      <c r="A94" s="74"/>
      <c r="B94" s="55"/>
      <c r="C94" s="56" t="s">
        <v>24</v>
      </c>
      <c r="D94" s="94" t="s">
        <v>44</v>
      </c>
      <c r="E94" s="59" t="s">
        <v>16</v>
      </c>
      <c r="F94" s="59">
        <v>7</v>
      </c>
      <c r="G94" s="183">
        <f>F94/2</f>
        <v>3.5</v>
      </c>
      <c r="H94" s="60">
        <f t="shared" si="16"/>
        <v>0</v>
      </c>
      <c r="I94" s="56">
        <v>250</v>
      </c>
      <c r="J94" s="65">
        <f>ROUNDUP(H94/I94,0)</f>
        <v>0</v>
      </c>
      <c r="K94" s="66"/>
      <c r="L94" s="60">
        <f t="shared" si="17"/>
        <v>0</v>
      </c>
      <c r="M94" s="59">
        <v>1</v>
      </c>
      <c r="N94" s="67"/>
      <c r="O94" s="78"/>
    </row>
    <row r="95" spans="1:16" x14ac:dyDescent="0.25">
      <c r="A95" s="74"/>
      <c r="B95" s="55"/>
      <c r="C95" s="144" t="s">
        <v>24</v>
      </c>
      <c r="D95" s="145" t="s">
        <v>44</v>
      </c>
      <c r="E95" s="146" t="s">
        <v>22</v>
      </c>
      <c r="F95" s="146">
        <v>7</v>
      </c>
      <c r="G95" s="182">
        <f t="shared" ref="G95" si="19">F95</f>
        <v>7</v>
      </c>
      <c r="H95" s="147"/>
      <c r="I95" s="144"/>
      <c r="J95" s="148"/>
      <c r="K95" s="149"/>
      <c r="L95" s="147"/>
      <c r="M95" s="146">
        <v>1</v>
      </c>
      <c r="N95" s="67"/>
      <c r="O95" s="78"/>
    </row>
    <row r="96" spans="1:16" x14ac:dyDescent="0.25">
      <c r="A96" s="74"/>
      <c r="B96" s="55"/>
      <c r="N96" s="67"/>
      <c r="O96" s="78"/>
    </row>
    <row r="97" spans="1:15" ht="16.2" thickBot="1" x14ac:dyDescent="0.3">
      <c r="A97" s="104"/>
      <c r="B97" s="30"/>
      <c r="C97" s="30"/>
      <c r="D97" s="99" t="s">
        <v>46</v>
      </c>
      <c r="E97" s="30"/>
      <c r="F97" s="30"/>
      <c r="G97" s="30"/>
      <c r="H97" s="30"/>
      <c r="I97" s="30"/>
      <c r="J97" s="30"/>
      <c r="K97" s="30"/>
      <c r="L97" s="30"/>
      <c r="M97" s="30"/>
      <c r="N97" s="70"/>
      <c r="O97" s="78"/>
    </row>
  </sheetData>
  <conditionalFormatting sqref="M5:N5 B10:N10 B46:N46 C90 B5:G5 C54:N54 C59:N59 B8:N8 E90:N90 B15:N15 B20:N20 B25:N25 B30:N31 B74:N75 B91 B52:N52 B64:N64 B69:N69">
    <cfRule type="expression" dxfId="64" priority="16">
      <formula>$P$4="DU et autres"</formula>
    </cfRule>
    <cfRule type="expression" dxfId="63" priority="17">
      <formula>$P$4="AGREG"</formula>
    </cfRule>
    <cfRule type="expression" dxfId="62" priority="18">
      <formula>$P$4="Master"</formula>
    </cfRule>
    <cfRule type="expression" dxfId="61" priority="19">
      <formula>$P$4="Licence"</formula>
    </cfRule>
    <cfRule type="expression" dxfId="60" priority="20">
      <formula>$P$4="Licence pro"</formula>
    </cfRule>
  </conditionalFormatting>
  <conditionalFormatting sqref="D90">
    <cfRule type="expression" dxfId="59" priority="11">
      <formula>$P$4="DU et autres"</formula>
    </cfRule>
    <cfRule type="expression" dxfId="58" priority="12">
      <formula>$P$4="AGREG"</formula>
    </cfRule>
    <cfRule type="expression" dxfId="57" priority="13">
      <formula>$P$4="Master"</formula>
    </cfRule>
    <cfRule type="expression" dxfId="56" priority="14">
      <formula>$P$4="Licence"</formula>
    </cfRule>
    <cfRule type="expression" dxfId="55" priority="15">
      <formula>$P$4="Licence pro"</formula>
    </cfRule>
  </conditionalFormatting>
  <conditionalFormatting sqref="B54">
    <cfRule type="expression" dxfId="54" priority="6">
      <formula>$P$4="DU et autres"</formula>
    </cfRule>
    <cfRule type="expression" dxfId="53" priority="7">
      <formula>$P$4="AGREG"</formula>
    </cfRule>
    <cfRule type="expression" dxfId="52" priority="8">
      <formula>$P$4="Master"</formula>
    </cfRule>
    <cfRule type="expression" dxfId="51" priority="9">
      <formula>$P$4="Licence"</formula>
    </cfRule>
    <cfRule type="expression" dxfId="50" priority="10">
      <formula>$P$4="Licence pro"</formula>
    </cfRule>
  </conditionalFormatting>
  <conditionalFormatting sqref="B59">
    <cfRule type="expression" dxfId="49" priority="1">
      <formula>$P$4="DU et autres"</formula>
    </cfRule>
    <cfRule type="expression" dxfId="48" priority="2">
      <formula>$P$4="AGREG"</formula>
    </cfRule>
    <cfRule type="expression" dxfId="47" priority="3">
      <formula>$P$4="Master"</formula>
    </cfRule>
    <cfRule type="expression" dxfId="46" priority="4">
      <formula>$P$4="Licence"</formula>
    </cfRule>
    <cfRule type="expression" dxfId="45" priority="5">
      <formula>$P$4="Licence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tabSelected="1" zoomScaleNormal="55" workbookViewId="0"/>
  </sheetViews>
  <sheetFormatPr baseColWidth="10" defaultColWidth="11.44140625" defaultRowHeight="15.6" outlineLevelCol="1" x14ac:dyDescent="0.25"/>
  <cols>
    <col min="1" max="1" width="15.44140625" style="287" customWidth="1" outlineLevel="1"/>
    <col min="2" max="2" width="7.44140625" style="194" customWidth="1"/>
    <col min="3" max="3" width="49.77734375" style="194" customWidth="1"/>
    <col min="4" max="4" width="17.44140625" style="194" customWidth="1"/>
    <col min="5" max="5" width="14.44140625" style="194" customWidth="1"/>
    <col min="6" max="6" width="19.109375" style="194" customWidth="1"/>
    <col min="7" max="7" width="15.44140625" style="194" customWidth="1"/>
    <col min="8" max="10" width="15.44140625" style="194" customWidth="1" outlineLevel="1"/>
    <col min="11" max="11" width="20.6640625" style="194" customWidth="1"/>
    <col min="12" max="12" width="22.44140625" style="194" customWidth="1"/>
    <col min="13" max="13" width="11.44140625" style="194"/>
    <col min="14" max="14" width="21.44140625" style="194" customWidth="1"/>
    <col min="15" max="15" width="23.6640625" style="194" customWidth="1"/>
    <col min="16" max="16" width="16" style="194" customWidth="1"/>
    <col min="17" max="17" width="21.77734375" style="194" customWidth="1"/>
    <col min="18" max="18" width="11.44140625" style="194"/>
    <col min="19" max="19" width="15.77734375" style="194" customWidth="1"/>
    <col min="20" max="20" width="29.33203125" style="194" customWidth="1"/>
    <col min="21" max="16384" width="11.44140625" style="194"/>
  </cols>
  <sheetData>
    <row r="1" spans="1:20" s="193" customFormat="1" ht="47.4" customHeight="1" thickBot="1" x14ac:dyDescent="0.3">
      <c r="A1" s="190" t="s">
        <v>175</v>
      </c>
      <c r="B1" s="191"/>
      <c r="C1" s="250" t="s">
        <v>200</v>
      </c>
      <c r="D1" s="251"/>
      <c r="E1" s="251"/>
      <c r="F1" s="252"/>
      <c r="G1" s="303" t="s">
        <v>199</v>
      </c>
      <c r="H1" s="304"/>
      <c r="I1" s="192"/>
    </row>
    <row r="2" spans="1:20" s="259" customFormat="1" ht="65.55" customHeight="1" thickBot="1" x14ac:dyDescent="0.3">
      <c r="A2" s="227"/>
      <c r="B2" s="228"/>
      <c r="C2" s="253"/>
      <c r="D2" s="254" t="s">
        <v>180</v>
      </c>
      <c r="E2" s="254"/>
      <c r="F2" s="254"/>
      <c r="G2" s="254"/>
      <c r="H2" s="254"/>
      <c r="I2" s="254"/>
      <c r="J2" s="254"/>
      <c r="K2" s="254"/>
      <c r="L2" s="255"/>
      <c r="M2" s="256" t="s">
        <v>181</v>
      </c>
      <c r="N2" s="257"/>
      <c r="O2" s="257"/>
      <c r="P2" s="257"/>
      <c r="Q2" s="257"/>
      <c r="R2" s="257"/>
      <c r="S2" s="257"/>
      <c r="T2" s="258"/>
    </row>
    <row r="3" spans="1:20" ht="18.75" customHeight="1" thickBot="1" x14ac:dyDescent="0.3">
      <c r="A3" s="260" t="s">
        <v>179</v>
      </c>
      <c r="B3" s="261"/>
      <c r="C3" s="261"/>
      <c r="D3" s="241" t="s">
        <v>182</v>
      </c>
      <c r="E3" s="242"/>
      <c r="F3" s="242"/>
      <c r="G3" s="242"/>
      <c r="H3" s="242"/>
      <c r="I3" s="242"/>
      <c r="J3" s="243"/>
      <c r="K3" s="246" t="s">
        <v>183</v>
      </c>
      <c r="L3" s="247"/>
      <c r="M3" s="241" t="s">
        <v>182</v>
      </c>
      <c r="N3" s="242"/>
      <c r="O3" s="242"/>
      <c r="P3" s="242"/>
      <c r="Q3" s="242"/>
      <c r="R3" s="243"/>
      <c r="S3" s="246" t="s">
        <v>183</v>
      </c>
      <c r="T3" s="247"/>
    </row>
    <row r="4" spans="1:20" s="263" customFormat="1" ht="45" customHeight="1" thickBot="1" x14ac:dyDescent="0.3">
      <c r="A4" s="195"/>
      <c r="B4" s="262"/>
      <c r="C4" s="262"/>
      <c r="D4" s="241" t="s">
        <v>184</v>
      </c>
      <c r="E4" s="242"/>
      <c r="F4" s="242"/>
      <c r="G4" s="242"/>
      <c r="H4" s="243"/>
      <c r="I4" s="244" t="s">
        <v>185</v>
      </c>
      <c r="J4" s="245"/>
      <c r="K4" s="246" t="s">
        <v>186</v>
      </c>
      <c r="L4" s="247"/>
      <c r="M4" s="241" t="s">
        <v>184</v>
      </c>
      <c r="N4" s="242"/>
      <c r="O4" s="242"/>
      <c r="P4" s="243"/>
      <c r="Q4" s="244" t="s">
        <v>185</v>
      </c>
      <c r="R4" s="245"/>
      <c r="S4" s="246" t="s">
        <v>186</v>
      </c>
      <c r="T4" s="247"/>
    </row>
    <row r="5" spans="1:20" ht="87" thickBot="1" x14ac:dyDescent="0.3">
      <c r="A5" s="229" t="s">
        <v>187</v>
      </c>
      <c r="B5" s="230" t="s">
        <v>188</v>
      </c>
      <c r="C5" s="264" t="s">
        <v>201</v>
      </c>
      <c r="D5" s="229" t="s">
        <v>189</v>
      </c>
      <c r="E5" s="229" t="s">
        <v>190</v>
      </c>
      <c r="F5" s="230" t="s">
        <v>232</v>
      </c>
      <c r="G5" s="229" t="s">
        <v>191</v>
      </c>
      <c r="H5" s="229" t="s">
        <v>192</v>
      </c>
      <c r="I5" s="230" t="s">
        <v>193</v>
      </c>
      <c r="J5" s="231" t="s">
        <v>191</v>
      </c>
      <c r="K5" s="230" t="s">
        <v>232</v>
      </c>
      <c r="L5" s="229" t="s">
        <v>194</v>
      </c>
      <c r="M5" s="229" t="s">
        <v>195</v>
      </c>
      <c r="N5" s="229" t="s">
        <v>190</v>
      </c>
      <c r="O5" s="230" t="s">
        <v>196</v>
      </c>
      <c r="P5" s="229" t="s">
        <v>194</v>
      </c>
      <c r="Q5" s="230" t="s">
        <v>193</v>
      </c>
      <c r="R5" s="231" t="s">
        <v>191</v>
      </c>
      <c r="S5" s="230" t="s">
        <v>197</v>
      </c>
      <c r="T5" s="229" t="s">
        <v>194</v>
      </c>
    </row>
    <row r="6" spans="1:20" ht="16.2" thickBot="1" x14ac:dyDescent="0.3">
      <c r="A6" s="195"/>
      <c r="B6" s="262"/>
      <c r="C6" s="262"/>
      <c r="D6" s="196"/>
      <c r="E6" s="196"/>
      <c r="F6" s="196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</row>
    <row r="7" spans="1:20" ht="16.2" thickBot="1" x14ac:dyDescent="0.3">
      <c r="A7" s="222"/>
      <c r="B7" s="222" t="s">
        <v>23</v>
      </c>
      <c r="C7" s="265" t="s">
        <v>157</v>
      </c>
      <c r="D7" s="225"/>
      <c r="E7" s="225"/>
      <c r="F7" s="225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</row>
    <row r="8" spans="1:20" x14ac:dyDescent="0.25">
      <c r="A8" s="184"/>
      <c r="B8" s="184"/>
      <c r="C8" s="184"/>
      <c r="D8" s="198"/>
      <c r="E8" s="198"/>
      <c r="F8" s="198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</row>
    <row r="9" spans="1:20" ht="79.2" x14ac:dyDescent="0.25">
      <c r="A9" s="266" t="s">
        <v>98</v>
      </c>
      <c r="B9" s="267" t="s">
        <v>16</v>
      </c>
      <c r="C9" s="212" t="s">
        <v>30</v>
      </c>
      <c r="D9" s="232" t="s">
        <v>202</v>
      </c>
      <c r="E9" s="233" t="s">
        <v>214</v>
      </c>
      <c r="F9" s="236" t="s">
        <v>212</v>
      </c>
      <c r="G9" s="276" t="s">
        <v>221</v>
      </c>
      <c r="H9" s="248"/>
      <c r="I9" s="273" t="s">
        <v>208</v>
      </c>
      <c r="J9" s="276" t="s">
        <v>221</v>
      </c>
      <c r="K9" s="235" t="s">
        <v>223</v>
      </c>
      <c r="L9" s="276" t="s">
        <v>221</v>
      </c>
      <c r="M9" s="248" t="s">
        <v>224</v>
      </c>
      <c r="N9" s="297" t="s">
        <v>214</v>
      </c>
      <c r="O9" s="248" t="s">
        <v>209</v>
      </c>
      <c r="P9" s="248" t="s">
        <v>210</v>
      </c>
      <c r="Q9" s="273" t="s">
        <v>208</v>
      </c>
      <c r="R9" s="248" t="s">
        <v>210</v>
      </c>
      <c r="S9" s="248" t="s">
        <v>209</v>
      </c>
      <c r="T9" s="248" t="s">
        <v>210</v>
      </c>
    </row>
    <row r="10" spans="1:20" ht="41.4" customHeight="1" x14ac:dyDescent="0.25">
      <c r="A10" s="266" t="s">
        <v>99</v>
      </c>
      <c r="B10" s="267" t="s">
        <v>22</v>
      </c>
      <c r="C10" s="212" t="s">
        <v>30</v>
      </c>
      <c r="D10" s="232" t="s">
        <v>202</v>
      </c>
      <c r="E10" s="234" t="s">
        <v>203</v>
      </c>
      <c r="F10" s="236" t="s">
        <v>205</v>
      </c>
      <c r="G10" s="276" t="s">
        <v>220</v>
      </c>
      <c r="H10" s="248"/>
      <c r="I10" s="298" t="s">
        <v>222</v>
      </c>
      <c r="J10" s="276" t="s">
        <v>221</v>
      </c>
      <c r="K10" s="235" t="s">
        <v>204</v>
      </c>
      <c r="L10" s="272" t="s">
        <v>206</v>
      </c>
      <c r="M10" s="248" t="s">
        <v>224</v>
      </c>
      <c r="N10" s="297" t="s">
        <v>214</v>
      </c>
      <c r="O10" s="248" t="s">
        <v>209</v>
      </c>
      <c r="P10" s="248" t="s">
        <v>210</v>
      </c>
      <c r="Q10" s="273" t="s">
        <v>208</v>
      </c>
      <c r="R10" s="248" t="s">
        <v>210</v>
      </c>
      <c r="S10" s="248" t="s">
        <v>209</v>
      </c>
      <c r="T10" s="248" t="s">
        <v>210</v>
      </c>
    </row>
    <row r="11" spans="1:20" s="263" customFormat="1" ht="18.75" customHeight="1" thickBot="1" x14ac:dyDescent="0.3">
      <c r="A11" s="184"/>
      <c r="B11" s="184"/>
      <c r="C11" s="184"/>
      <c r="D11" s="202"/>
      <c r="E11" s="202"/>
      <c r="F11" s="209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</row>
    <row r="12" spans="1:20" ht="16.2" thickBot="1" x14ac:dyDescent="0.3">
      <c r="A12" s="270"/>
      <c r="B12" s="270" t="s">
        <v>23</v>
      </c>
      <c r="C12" s="271" t="s">
        <v>76</v>
      </c>
      <c r="D12" s="220"/>
      <c r="E12" s="220"/>
      <c r="F12" s="219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</row>
    <row r="13" spans="1:20" x14ac:dyDescent="0.25">
      <c r="A13" s="184"/>
      <c r="B13" s="184"/>
      <c r="C13" s="184"/>
      <c r="D13" s="202"/>
      <c r="E13" s="202"/>
      <c r="F13" s="209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</row>
    <row r="14" spans="1:20" ht="79.2" x14ac:dyDescent="0.25">
      <c r="A14" s="266" t="s">
        <v>87</v>
      </c>
      <c r="B14" s="267" t="s">
        <v>16</v>
      </c>
      <c r="C14" s="212" t="s">
        <v>116</v>
      </c>
      <c r="D14" s="232" t="s">
        <v>202</v>
      </c>
      <c r="E14" s="233" t="s">
        <v>214</v>
      </c>
      <c r="F14" s="236" t="s">
        <v>204</v>
      </c>
      <c r="G14" s="272" t="s">
        <v>206</v>
      </c>
      <c r="H14" s="201"/>
      <c r="I14" s="273" t="s">
        <v>208</v>
      </c>
      <c r="J14" s="272" t="s">
        <v>206</v>
      </c>
      <c r="K14" s="248" t="s">
        <v>204</v>
      </c>
      <c r="L14" s="272" t="s">
        <v>206</v>
      </c>
      <c r="M14" s="235" t="s">
        <v>224</v>
      </c>
      <c r="N14" s="232" t="s">
        <v>214</v>
      </c>
      <c r="O14" s="235" t="s">
        <v>209</v>
      </c>
      <c r="P14" s="235" t="s">
        <v>210</v>
      </c>
      <c r="Q14" s="273" t="s">
        <v>208</v>
      </c>
      <c r="R14" s="235" t="s">
        <v>210</v>
      </c>
      <c r="S14" s="235" t="s">
        <v>209</v>
      </c>
      <c r="T14" s="235" t="s">
        <v>210</v>
      </c>
    </row>
    <row r="15" spans="1:20" ht="52.8" x14ac:dyDescent="0.25">
      <c r="A15" s="266" t="s">
        <v>88</v>
      </c>
      <c r="B15" s="267" t="s">
        <v>22</v>
      </c>
      <c r="C15" s="212" t="s">
        <v>116</v>
      </c>
      <c r="D15" s="232" t="s">
        <v>202</v>
      </c>
      <c r="E15" s="234" t="s">
        <v>203</v>
      </c>
      <c r="F15" s="236" t="s">
        <v>205</v>
      </c>
      <c r="G15" s="274" t="s">
        <v>207</v>
      </c>
      <c r="H15" s="201"/>
      <c r="I15" s="275" t="s">
        <v>211</v>
      </c>
      <c r="J15" s="274" t="s">
        <v>207</v>
      </c>
      <c r="K15" s="248" t="s">
        <v>204</v>
      </c>
      <c r="L15" s="272" t="s">
        <v>206</v>
      </c>
      <c r="M15" s="235" t="s">
        <v>224</v>
      </c>
      <c r="N15" s="232" t="s">
        <v>214</v>
      </c>
      <c r="O15" s="235" t="s">
        <v>209</v>
      </c>
      <c r="P15" s="235" t="s">
        <v>210</v>
      </c>
      <c r="Q15" s="273" t="s">
        <v>208</v>
      </c>
      <c r="R15" s="235" t="s">
        <v>210</v>
      </c>
      <c r="S15" s="235" t="s">
        <v>209</v>
      </c>
      <c r="T15" s="235" t="s">
        <v>210</v>
      </c>
    </row>
    <row r="16" spans="1:20" ht="16.2" thickBot="1" x14ac:dyDescent="0.3">
      <c r="A16" s="184"/>
      <c r="B16" s="184"/>
      <c r="C16" s="186"/>
      <c r="D16" s="198"/>
      <c r="E16" s="198"/>
      <c r="F16" s="198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</row>
    <row r="17" spans="1:20" ht="16.2" thickBot="1" x14ac:dyDescent="0.3">
      <c r="A17" s="270"/>
      <c r="B17" s="270" t="s">
        <v>23</v>
      </c>
      <c r="C17" s="271" t="s">
        <v>77</v>
      </c>
      <c r="D17" s="220"/>
      <c r="E17" s="220"/>
      <c r="F17" s="237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20" ht="18.75" customHeight="1" x14ac:dyDescent="0.25">
      <c r="A18" s="184"/>
      <c r="B18" s="184"/>
      <c r="C18" s="184"/>
      <c r="D18" s="202"/>
      <c r="E18" s="202"/>
      <c r="F18" s="209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</row>
    <row r="19" spans="1:20" s="263" customFormat="1" ht="45" customHeight="1" x14ac:dyDescent="0.25">
      <c r="A19" s="266" t="s">
        <v>89</v>
      </c>
      <c r="B19" s="267" t="s">
        <v>16</v>
      </c>
      <c r="C19" s="212" t="s">
        <v>26</v>
      </c>
      <c r="D19" s="232" t="s">
        <v>202</v>
      </c>
      <c r="E19" s="233" t="s">
        <v>203</v>
      </c>
      <c r="F19" s="236" t="s">
        <v>204</v>
      </c>
      <c r="G19" s="276" t="s">
        <v>215</v>
      </c>
      <c r="H19" s="201"/>
      <c r="I19" s="276" t="s">
        <v>212</v>
      </c>
      <c r="J19" s="276" t="s">
        <v>216</v>
      </c>
      <c r="K19" s="276" t="s">
        <v>212</v>
      </c>
      <c r="L19" s="276" t="s">
        <v>216</v>
      </c>
      <c r="M19" s="235" t="s">
        <v>224</v>
      </c>
      <c r="N19" s="232" t="s">
        <v>214</v>
      </c>
      <c r="O19" s="235" t="s">
        <v>209</v>
      </c>
      <c r="P19" s="235" t="s">
        <v>210</v>
      </c>
      <c r="Q19" s="273" t="s">
        <v>208</v>
      </c>
      <c r="R19" s="235" t="s">
        <v>210</v>
      </c>
      <c r="S19" s="235" t="s">
        <v>209</v>
      </c>
      <c r="T19" s="235" t="s">
        <v>210</v>
      </c>
    </row>
    <row r="20" spans="1:20" ht="52.8" x14ac:dyDescent="0.25">
      <c r="A20" s="266" t="s">
        <v>90</v>
      </c>
      <c r="B20" s="266" t="s">
        <v>22</v>
      </c>
      <c r="C20" s="212" t="s">
        <v>26</v>
      </c>
      <c r="D20" s="232" t="s">
        <v>202</v>
      </c>
      <c r="E20" s="234" t="s">
        <v>203</v>
      </c>
      <c r="F20" s="236" t="s">
        <v>205</v>
      </c>
      <c r="G20" s="274" t="s">
        <v>207</v>
      </c>
      <c r="H20" s="201"/>
      <c r="I20" s="275" t="s">
        <v>211</v>
      </c>
      <c r="J20" s="274" t="s">
        <v>207</v>
      </c>
      <c r="K20" s="248" t="s">
        <v>204</v>
      </c>
      <c r="L20" s="272" t="s">
        <v>206</v>
      </c>
      <c r="M20" s="235" t="s">
        <v>224</v>
      </c>
      <c r="N20" s="232" t="s">
        <v>214</v>
      </c>
      <c r="O20" s="235" t="s">
        <v>209</v>
      </c>
      <c r="P20" s="235" t="s">
        <v>210</v>
      </c>
      <c r="Q20" s="273" t="s">
        <v>208</v>
      </c>
      <c r="R20" s="235" t="s">
        <v>210</v>
      </c>
      <c r="S20" s="235" t="s">
        <v>209</v>
      </c>
      <c r="T20" s="235" t="s">
        <v>210</v>
      </c>
    </row>
    <row r="21" spans="1:20" ht="16.2" thickBot="1" x14ac:dyDescent="0.3">
      <c r="A21" s="184"/>
      <c r="B21" s="184"/>
      <c r="C21" s="184"/>
      <c r="D21" s="202"/>
      <c r="E21" s="202"/>
      <c r="F21" s="209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</row>
    <row r="22" spans="1:20" ht="16.2" thickBot="1" x14ac:dyDescent="0.3">
      <c r="A22" s="270"/>
      <c r="B22" s="270" t="s">
        <v>23</v>
      </c>
      <c r="C22" s="271" t="s">
        <v>78</v>
      </c>
      <c r="D22" s="224"/>
      <c r="E22" s="224"/>
      <c r="F22" s="224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</row>
    <row r="23" spans="1:20" x14ac:dyDescent="0.25">
      <c r="A23" s="184"/>
      <c r="B23" s="184"/>
      <c r="C23" s="184"/>
      <c r="D23" s="204"/>
      <c r="E23" s="204"/>
      <c r="F23" s="196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</row>
    <row r="24" spans="1:20" ht="79.2" x14ac:dyDescent="0.25">
      <c r="A24" s="266" t="s">
        <v>91</v>
      </c>
      <c r="B24" s="267" t="s">
        <v>16</v>
      </c>
      <c r="C24" s="212" t="s">
        <v>27</v>
      </c>
      <c r="D24" s="232" t="s">
        <v>202</v>
      </c>
      <c r="E24" s="233" t="s">
        <v>214</v>
      </c>
      <c r="F24" s="239" t="s">
        <v>204</v>
      </c>
      <c r="G24" s="272" t="s">
        <v>206</v>
      </c>
      <c r="H24" s="248"/>
      <c r="I24" s="273" t="s">
        <v>208</v>
      </c>
      <c r="J24" s="272" t="s">
        <v>206</v>
      </c>
      <c r="K24" s="235" t="s">
        <v>204</v>
      </c>
      <c r="L24" s="272" t="s">
        <v>206</v>
      </c>
      <c r="M24" s="248" t="s">
        <v>224</v>
      </c>
      <c r="N24" s="297" t="s">
        <v>214</v>
      </c>
      <c r="O24" s="248" t="s">
        <v>209</v>
      </c>
      <c r="P24" s="248" t="s">
        <v>210</v>
      </c>
      <c r="Q24" s="273" t="s">
        <v>208</v>
      </c>
      <c r="R24" s="235" t="s">
        <v>210</v>
      </c>
      <c r="S24" s="235" t="s">
        <v>209</v>
      </c>
      <c r="T24" s="235" t="s">
        <v>210</v>
      </c>
    </row>
    <row r="25" spans="1:20" ht="52.8" x14ac:dyDescent="0.25">
      <c r="A25" s="266" t="s">
        <v>92</v>
      </c>
      <c r="B25" s="266" t="s">
        <v>22</v>
      </c>
      <c r="C25" s="212" t="s">
        <v>28</v>
      </c>
      <c r="D25" s="232" t="s">
        <v>202</v>
      </c>
      <c r="E25" s="234" t="s">
        <v>203</v>
      </c>
      <c r="F25" s="236" t="s">
        <v>205</v>
      </c>
      <c r="G25" s="276" t="s">
        <v>220</v>
      </c>
      <c r="H25" s="248"/>
      <c r="I25" s="275" t="s">
        <v>211</v>
      </c>
      <c r="J25" s="276" t="s">
        <v>206</v>
      </c>
      <c r="K25" s="235" t="s">
        <v>204</v>
      </c>
      <c r="L25" s="272" t="s">
        <v>206</v>
      </c>
      <c r="M25" s="248" t="s">
        <v>224</v>
      </c>
      <c r="N25" s="297" t="s">
        <v>214</v>
      </c>
      <c r="O25" s="248" t="s">
        <v>209</v>
      </c>
      <c r="P25" s="248" t="s">
        <v>210</v>
      </c>
      <c r="Q25" s="273" t="s">
        <v>208</v>
      </c>
      <c r="R25" s="235" t="s">
        <v>210</v>
      </c>
      <c r="S25" s="235" t="s">
        <v>209</v>
      </c>
      <c r="T25" s="235" t="s">
        <v>210</v>
      </c>
    </row>
    <row r="26" spans="1:20" s="207" customFormat="1" ht="16.2" thickBot="1" x14ac:dyDescent="0.3">
      <c r="A26" s="184"/>
      <c r="B26" s="184"/>
      <c r="C26" s="184"/>
      <c r="D26" s="202"/>
      <c r="E26" s="202"/>
      <c r="F26" s="209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</row>
    <row r="27" spans="1:20" s="207" customFormat="1" ht="16.2" thickBot="1" x14ac:dyDescent="0.3">
      <c r="A27" s="270"/>
      <c r="B27" s="270" t="s">
        <v>23</v>
      </c>
      <c r="C27" s="271" t="s">
        <v>79</v>
      </c>
      <c r="D27" s="220"/>
      <c r="E27" s="220"/>
      <c r="F27" s="219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</row>
    <row r="28" spans="1:20" s="207" customFormat="1" x14ac:dyDescent="0.25">
      <c r="A28" s="217"/>
      <c r="B28" s="217"/>
      <c r="C28" s="189"/>
      <c r="D28" s="202"/>
      <c r="E28" s="202"/>
      <c r="F28" s="209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</row>
    <row r="29" spans="1:20" s="207" customFormat="1" x14ac:dyDescent="0.25">
      <c r="A29" s="217"/>
      <c r="B29" s="217"/>
      <c r="C29" s="187" t="s">
        <v>29</v>
      </c>
      <c r="D29" s="202"/>
      <c r="E29" s="202"/>
      <c r="F29" s="209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</row>
    <row r="30" spans="1:20" s="207" customFormat="1" ht="79.2" x14ac:dyDescent="0.25">
      <c r="A30" s="184" t="s">
        <v>85</v>
      </c>
      <c r="B30" s="267" t="s">
        <v>16</v>
      </c>
      <c r="C30" s="212" t="s">
        <v>33</v>
      </c>
      <c r="D30" s="232" t="s">
        <v>202</v>
      </c>
      <c r="E30" s="233" t="s">
        <v>214</v>
      </c>
      <c r="F30" s="236" t="s">
        <v>212</v>
      </c>
      <c r="G30" s="276" t="s">
        <v>213</v>
      </c>
      <c r="H30" s="248"/>
      <c r="I30" s="273" t="s">
        <v>208</v>
      </c>
      <c r="J30" s="276" t="s">
        <v>213</v>
      </c>
      <c r="K30" s="236" t="s">
        <v>212</v>
      </c>
      <c r="L30" s="276" t="s">
        <v>213</v>
      </c>
      <c r="M30" s="248" t="s">
        <v>224</v>
      </c>
      <c r="N30" s="297" t="s">
        <v>214</v>
      </c>
      <c r="O30" s="248" t="s">
        <v>209</v>
      </c>
      <c r="P30" s="248" t="s">
        <v>210</v>
      </c>
      <c r="Q30" s="273" t="s">
        <v>208</v>
      </c>
      <c r="R30" s="235" t="s">
        <v>210</v>
      </c>
      <c r="S30" s="235" t="s">
        <v>209</v>
      </c>
      <c r="T30" s="235" t="s">
        <v>210</v>
      </c>
    </row>
    <row r="31" spans="1:20" s="259" customFormat="1" ht="79.2" x14ac:dyDescent="0.25">
      <c r="A31" s="184" t="s">
        <v>155</v>
      </c>
      <c r="B31" s="266" t="s">
        <v>16</v>
      </c>
      <c r="C31" s="212" t="s">
        <v>25</v>
      </c>
      <c r="D31" s="232" t="s">
        <v>202</v>
      </c>
      <c r="E31" s="233" t="s">
        <v>214</v>
      </c>
      <c r="F31" s="236" t="s">
        <v>204</v>
      </c>
      <c r="G31" s="272" t="s">
        <v>206</v>
      </c>
      <c r="H31" s="248"/>
      <c r="I31" s="273" t="s">
        <v>208</v>
      </c>
      <c r="J31" s="272" t="s">
        <v>206</v>
      </c>
      <c r="K31" s="235" t="s">
        <v>204</v>
      </c>
      <c r="L31" s="272" t="s">
        <v>206</v>
      </c>
      <c r="M31" s="248" t="s">
        <v>224</v>
      </c>
      <c r="N31" s="297" t="s">
        <v>214</v>
      </c>
      <c r="O31" s="248" t="s">
        <v>209</v>
      </c>
      <c r="P31" s="248" t="s">
        <v>210</v>
      </c>
      <c r="Q31" s="273" t="s">
        <v>208</v>
      </c>
      <c r="R31" s="235" t="s">
        <v>210</v>
      </c>
      <c r="S31" s="235" t="s">
        <v>209</v>
      </c>
      <c r="T31" s="235" t="s">
        <v>210</v>
      </c>
    </row>
    <row r="32" spans="1:20" s="259" customFormat="1" x14ac:dyDescent="0.25">
      <c r="A32" s="184"/>
      <c r="B32" s="217" t="s">
        <v>31</v>
      </c>
      <c r="C32" s="188"/>
      <c r="D32" s="206"/>
      <c r="E32" s="198"/>
      <c r="F32" s="198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</row>
    <row r="33" spans="1:20" s="259" customFormat="1" x14ac:dyDescent="0.25">
      <c r="A33" s="217"/>
      <c r="B33" s="217"/>
      <c r="C33" s="189" t="s">
        <v>32</v>
      </c>
      <c r="D33" s="202"/>
      <c r="E33" s="202"/>
      <c r="F33" s="198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</row>
    <row r="34" spans="1:20" ht="26.4" x14ac:dyDescent="0.25">
      <c r="A34" s="184"/>
      <c r="B34" s="184"/>
      <c r="C34" s="189" t="s">
        <v>158</v>
      </c>
      <c r="D34" s="202"/>
      <c r="E34" s="202"/>
      <c r="F34" s="198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</row>
    <row r="35" spans="1:20" x14ac:dyDescent="0.25">
      <c r="A35" s="184" t="s">
        <v>141</v>
      </c>
      <c r="B35" s="277" t="s">
        <v>16</v>
      </c>
      <c r="C35" s="213" t="s">
        <v>159</v>
      </c>
      <c r="D35" s="199"/>
      <c r="E35" s="199"/>
      <c r="F35" s="238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</row>
    <row r="36" spans="1:20" x14ac:dyDescent="0.25">
      <c r="A36" s="184" t="s">
        <v>160</v>
      </c>
      <c r="B36" s="277" t="s">
        <v>16</v>
      </c>
      <c r="C36" s="213" t="s">
        <v>161</v>
      </c>
      <c r="D36" s="199"/>
      <c r="E36" s="199"/>
      <c r="F36" s="238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</row>
    <row r="37" spans="1:20" s="263" customFormat="1" ht="79.2" x14ac:dyDescent="0.25">
      <c r="A37" s="184" t="s">
        <v>162</v>
      </c>
      <c r="B37" s="267" t="s">
        <v>16</v>
      </c>
      <c r="C37" s="212" t="s">
        <v>163</v>
      </c>
      <c r="D37" s="232" t="s">
        <v>202</v>
      </c>
      <c r="E37" s="233" t="s">
        <v>214</v>
      </c>
      <c r="F37" s="236" t="s">
        <v>204</v>
      </c>
      <c r="G37" s="272" t="s">
        <v>206</v>
      </c>
      <c r="H37" s="248"/>
      <c r="I37" s="273" t="s">
        <v>208</v>
      </c>
      <c r="J37" s="272" t="s">
        <v>206</v>
      </c>
      <c r="K37" s="235" t="s">
        <v>204</v>
      </c>
      <c r="L37" s="272" t="s">
        <v>206</v>
      </c>
      <c r="M37" s="248" t="s">
        <v>224</v>
      </c>
      <c r="N37" s="297" t="s">
        <v>214</v>
      </c>
      <c r="O37" s="248" t="s">
        <v>209</v>
      </c>
      <c r="P37" s="248" t="s">
        <v>210</v>
      </c>
      <c r="Q37" s="273" t="s">
        <v>208</v>
      </c>
      <c r="R37" s="248" t="s">
        <v>210</v>
      </c>
      <c r="S37" s="235" t="s">
        <v>209</v>
      </c>
      <c r="T37" s="235" t="s">
        <v>210</v>
      </c>
    </row>
    <row r="38" spans="1:20" ht="79.2" x14ac:dyDescent="0.25">
      <c r="A38" s="184" t="s">
        <v>164</v>
      </c>
      <c r="B38" s="267" t="s">
        <v>16</v>
      </c>
      <c r="C38" s="212" t="s">
        <v>165</v>
      </c>
      <c r="D38" s="232" t="s">
        <v>202</v>
      </c>
      <c r="E38" s="233" t="s">
        <v>214</v>
      </c>
      <c r="F38" s="236" t="s">
        <v>223</v>
      </c>
      <c r="G38" s="272" t="s">
        <v>226</v>
      </c>
      <c r="H38" s="248"/>
      <c r="I38" s="273" t="s">
        <v>208</v>
      </c>
      <c r="J38" s="272" t="s">
        <v>226</v>
      </c>
      <c r="K38" s="235" t="s">
        <v>204</v>
      </c>
      <c r="L38" s="272" t="s">
        <v>206</v>
      </c>
      <c r="M38" s="248" t="s">
        <v>224</v>
      </c>
      <c r="N38" s="297" t="s">
        <v>214</v>
      </c>
      <c r="O38" s="248" t="s">
        <v>209</v>
      </c>
      <c r="P38" s="248" t="s">
        <v>210</v>
      </c>
      <c r="Q38" s="273" t="s">
        <v>208</v>
      </c>
      <c r="R38" s="248" t="s">
        <v>210</v>
      </c>
      <c r="S38" s="235" t="s">
        <v>209</v>
      </c>
      <c r="T38" s="235" t="s">
        <v>210</v>
      </c>
    </row>
    <row r="39" spans="1:20" ht="79.2" x14ac:dyDescent="0.25">
      <c r="A39" s="184" t="s">
        <v>166</v>
      </c>
      <c r="B39" s="267" t="s">
        <v>16</v>
      </c>
      <c r="C39" s="212" t="s">
        <v>167</v>
      </c>
      <c r="D39" s="232" t="s">
        <v>202</v>
      </c>
      <c r="E39" s="233" t="s">
        <v>214</v>
      </c>
      <c r="F39" s="236" t="s">
        <v>204</v>
      </c>
      <c r="G39" s="272" t="s">
        <v>206</v>
      </c>
      <c r="H39" s="248"/>
      <c r="I39" s="273" t="s">
        <v>208</v>
      </c>
      <c r="J39" s="272" t="s">
        <v>206</v>
      </c>
      <c r="K39" s="235" t="s">
        <v>204</v>
      </c>
      <c r="L39" s="272" t="s">
        <v>206</v>
      </c>
      <c r="M39" s="248" t="s">
        <v>224</v>
      </c>
      <c r="N39" s="297" t="s">
        <v>214</v>
      </c>
      <c r="O39" s="248" t="s">
        <v>209</v>
      </c>
      <c r="P39" s="248" t="s">
        <v>210</v>
      </c>
      <c r="Q39" s="273" t="s">
        <v>208</v>
      </c>
      <c r="R39" s="248" t="s">
        <v>210</v>
      </c>
      <c r="S39" s="235" t="s">
        <v>209</v>
      </c>
      <c r="T39" s="235" t="s">
        <v>210</v>
      </c>
    </row>
    <row r="40" spans="1:20" x14ac:dyDescent="0.25">
      <c r="A40" s="217" t="s">
        <v>138</v>
      </c>
      <c r="B40" s="184"/>
      <c r="C40" s="188"/>
      <c r="D40" s="202"/>
      <c r="E40" s="202"/>
      <c r="F40" s="198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</row>
    <row r="41" spans="1:20" s="259" customFormat="1" x14ac:dyDescent="0.25">
      <c r="A41" s="184"/>
      <c r="B41" s="184"/>
      <c r="C41" s="187" t="s">
        <v>177</v>
      </c>
      <c r="D41" s="210"/>
      <c r="E41" s="210"/>
      <c r="F41" s="211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</row>
    <row r="42" spans="1:20" x14ac:dyDescent="0.25">
      <c r="A42" s="266" t="s">
        <v>134</v>
      </c>
      <c r="B42" s="277" t="s">
        <v>22</v>
      </c>
      <c r="C42" s="214" t="s">
        <v>125</v>
      </c>
      <c r="D42" s="199" t="s">
        <v>227</v>
      </c>
      <c r="E42" s="199"/>
      <c r="F42" s="200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</row>
    <row r="43" spans="1:20" x14ac:dyDescent="0.25">
      <c r="A43" s="266" t="s">
        <v>135</v>
      </c>
      <c r="B43" s="277" t="s">
        <v>22</v>
      </c>
      <c r="C43" s="214" t="s">
        <v>126</v>
      </c>
      <c r="D43" s="199" t="s">
        <v>227</v>
      </c>
      <c r="E43" s="199"/>
      <c r="F43" s="200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</row>
    <row r="44" spans="1:20" x14ac:dyDescent="0.25">
      <c r="A44" s="266" t="s">
        <v>136</v>
      </c>
      <c r="B44" s="277" t="s">
        <v>22</v>
      </c>
      <c r="C44" s="214" t="s">
        <v>127</v>
      </c>
      <c r="D44" s="199" t="s">
        <v>227</v>
      </c>
      <c r="E44" s="199"/>
      <c r="F44" s="200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</row>
    <row r="45" spans="1:20" x14ac:dyDescent="0.25">
      <c r="A45" s="266" t="s">
        <v>137</v>
      </c>
      <c r="B45" s="277" t="s">
        <v>22</v>
      </c>
      <c r="C45" s="214" t="s">
        <v>128</v>
      </c>
      <c r="D45" s="199" t="s">
        <v>227</v>
      </c>
      <c r="E45" s="199"/>
      <c r="F45" s="200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</row>
    <row r="46" spans="1:20" x14ac:dyDescent="0.25">
      <c r="A46" s="266" t="s">
        <v>150</v>
      </c>
      <c r="B46" s="277" t="s">
        <v>22</v>
      </c>
      <c r="C46" s="214" t="s">
        <v>151</v>
      </c>
      <c r="D46" s="199" t="s">
        <v>227</v>
      </c>
      <c r="E46" s="199"/>
      <c r="F46" s="200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</row>
    <row r="47" spans="1:20" x14ac:dyDescent="0.25">
      <c r="A47" s="184"/>
      <c r="B47" s="217" t="s">
        <v>31</v>
      </c>
      <c r="C47" s="188"/>
      <c r="D47" s="202"/>
      <c r="E47" s="202"/>
      <c r="F47" s="203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</row>
    <row r="48" spans="1:20" s="207" customFormat="1" x14ac:dyDescent="0.25">
      <c r="A48" s="217"/>
      <c r="B48" s="217"/>
      <c r="C48" s="189" t="s">
        <v>139</v>
      </c>
      <c r="D48" s="202"/>
      <c r="E48" s="202"/>
      <c r="F48" s="203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</row>
    <row r="49" spans="1:20" s="207" customFormat="1" ht="28.8" x14ac:dyDescent="0.25">
      <c r="A49" s="266" t="s">
        <v>147</v>
      </c>
      <c r="B49" s="267" t="s">
        <v>16</v>
      </c>
      <c r="C49" s="214" t="s">
        <v>149</v>
      </c>
      <c r="D49" s="199" t="s">
        <v>228</v>
      </c>
      <c r="E49" s="199"/>
      <c r="F49" s="200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</row>
    <row r="50" spans="1:20" s="207" customFormat="1" x14ac:dyDescent="0.25">
      <c r="A50" s="266" t="s">
        <v>141</v>
      </c>
      <c r="B50" s="267" t="s">
        <v>16</v>
      </c>
      <c r="C50" s="214" t="s">
        <v>140</v>
      </c>
      <c r="D50" s="199" t="s">
        <v>229</v>
      </c>
      <c r="E50" s="199"/>
      <c r="F50" s="200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</row>
    <row r="51" spans="1:20" s="207" customFormat="1" ht="16.2" thickBot="1" x14ac:dyDescent="0.3">
      <c r="A51" s="184"/>
      <c r="B51" s="184"/>
      <c r="C51" s="188"/>
      <c r="D51" s="202"/>
      <c r="E51" s="202"/>
      <c r="F51" s="203"/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197"/>
      <c r="R51" s="197"/>
      <c r="S51" s="197"/>
      <c r="T51" s="197"/>
    </row>
    <row r="52" spans="1:20" s="207" customFormat="1" ht="16.2" thickBot="1" x14ac:dyDescent="0.3">
      <c r="A52" s="270"/>
      <c r="B52" s="270" t="s">
        <v>23</v>
      </c>
      <c r="C52" s="240" t="s">
        <v>178</v>
      </c>
      <c r="D52" s="223"/>
      <c r="E52" s="219"/>
      <c r="F52" s="219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</row>
    <row r="53" spans="1:20" s="259" customFormat="1" ht="65.55" customHeight="1" x14ac:dyDescent="0.25">
      <c r="A53" s="184"/>
      <c r="B53" s="184"/>
      <c r="C53" s="184" t="s">
        <v>35</v>
      </c>
      <c r="D53" s="208"/>
      <c r="E53" s="209"/>
      <c r="F53" s="209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</row>
    <row r="54" spans="1:20" s="248" customFormat="1" ht="79.2" x14ac:dyDescent="0.25">
      <c r="A54" s="294" t="s">
        <v>156</v>
      </c>
      <c r="B54" s="295" t="s">
        <v>22</v>
      </c>
      <c r="C54" s="296" t="s">
        <v>142</v>
      </c>
      <c r="D54" s="297" t="s">
        <v>202</v>
      </c>
      <c r="E54" s="297" t="s">
        <v>214</v>
      </c>
      <c r="F54" s="298" t="s">
        <v>212</v>
      </c>
      <c r="G54" s="276" t="s">
        <v>217</v>
      </c>
      <c r="I54" s="299" t="s">
        <v>208</v>
      </c>
      <c r="J54" s="276" t="s">
        <v>217</v>
      </c>
      <c r="K54" s="298" t="s">
        <v>212</v>
      </c>
      <c r="L54" s="276" t="s">
        <v>217</v>
      </c>
      <c r="N54" s="297" t="s">
        <v>214</v>
      </c>
      <c r="O54" s="248" t="s">
        <v>209</v>
      </c>
      <c r="P54" s="248" t="s">
        <v>210</v>
      </c>
      <c r="Q54" s="299" t="s">
        <v>208</v>
      </c>
      <c r="R54" s="248" t="s">
        <v>210</v>
      </c>
      <c r="S54" s="248" t="s">
        <v>209</v>
      </c>
      <c r="T54" s="248" t="s">
        <v>210</v>
      </c>
    </row>
    <row r="55" spans="1:20" s="207" customFormat="1" x14ac:dyDescent="0.25">
      <c r="A55" s="288" t="s">
        <v>146</v>
      </c>
      <c r="B55" s="289" t="s">
        <v>22</v>
      </c>
      <c r="C55" s="290" t="s">
        <v>36</v>
      </c>
      <c r="D55" s="291" t="s">
        <v>202</v>
      </c>
      <c r="E55" s="291"/>
      <c r="F55" s="292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</row>
    <row r="56" spans="1:20" s="259" customFormat="1" ht="16.2" thickBot="1" x14ac:dyDescent="0.3">
      <c r="A56" s="185"/>
      <c r="B56" s="185"/>
      <c r="C56" s="185"/>
      <c r="D56" s="202"/>
      <c r="E56" s="202"/>
      <c r="F56" s="198"/>
      <c r="G56" s="19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</row>
    <row r="57" spans="1:20" s="279" customFormat="1" ht="16.2" thickBot="1" x14ac:dyDescent="0.3">
      <c r="A57" s="227"/>
      <c r="B57" s="228"/>
      <c r="C57" s="253"/>
      <c r="D57" s="254" t="s">
        <v>180</v>
      </c>
      <c r="E57" s="254"/>
      <c r="F57" s="254"/>
      <c r="G57" s="254"/>
      <c r="H57" s="254"/>
      <c r="I57" s="254"/>
      <c r="J57" s="254"/>
      <c r="K57" s="254"/>
      <c r="L57" s="255"/>
      <c r="M57" s="256" t="s">
        <v>181</v>
      </c>
      <c r="N57" s="257"/>
      <c r="O57" s="257"/>
      <c r="P57" s="257"/>
      <c r="Q57" s="257"/>
      <c r="R57" s="257"/>
      <c r="S57" s="257"/>
      <c r="T57" s="258"/>
    </row>
    <row r="58" spans="1:20" ht="16.2" thickBot="1" x14ac:dyDescent="0.3">
      <c r="A58" s="280" t="s">
        <v>198</v>
      </c>
      <c r="B58" s="281"/>
      <c r="C58" s="281"/>
      <c r="D58" s="241" t="s">
        <v>182</v>
      </c>
      <c r="E58" s="242"/>
      <c r="F58" s="242"/>
      <c r="G58" s="242"/>
      <c r="H58" s="242"/>
      <c r="I58" s="242"/>
      <c r="J58" s="243"/>
      <c r="K58" s="246" t="s">
        <v>183</v>
      </c>
      <c r="L58" s="247"/>
      <c r="M58" s="241" t="s">
        <v>182</v>
      </c>
      <c r="N58" s="242"/>
      <c r="O58" s="242"/>
      <c r="P58" s="242"/>
      <c r="Q58" s="242"/>
      <c r="R58" s="243"/>
      <c r="S58" s="246" t="s">
        <v>183</v>
      </c>
      <c r="T58" s="247"/>
    </row>
    <row r="59" spans="1:20" ht="16.2" thickBot="1" x14ac:dyDescent="0.3">
      <c r="A59" s="195"/>
      <c r="B59" s="262"/>
      <c r="C59" s="262"/>
      <c r="D59" s="241" t="s">
        <v>184</v>
      </c>
      <c r="E59" s="242"/>
      <c r="F59" s="242"/>
      <c r="G59" s="242"/>
      <c r="H59" s="243"/>
      <c r="I59" s="244" t="s">
        <v>185</v>
      </c>
      <c r="J59" s="245"/>
      <c r="K59" s="246" t="s">
        <v>186</v>
      </c>
      <c r="L59" s="247"/>
      <c r="M59" s="241" t="s">
        <v>184</v>
      </c>
      <c r="N59" s="242"/>
      <c r="O59" s="242"/>
      <c r="P59" s="243"/>
      <c r="Q59" s="244" t="s">
        <v>185</v>
      </c>
      <c r="R59" s="245"/>
      <c r="S59" s="246" t="s">
        <v>186</v>
      </c>
      <c r="T59" s="247"/>
    </row>
    <row r="60" spans="1:20" ht="115.8" thickBot="1" x14ac:dyDescent="0.3">
      <c r="A60" s="229" t="s">
        <v>187</v>
      </c>
      <c r="B60" s="230" t="s">
        <v>188</v>
      </c>
      <c r="C60" s="264" t="s">
        <v>201</v>
      </c>
      <c r="D60" s="229" t="s">
        <v>189</v>
      </c>
      <c r="E60" s="229" t="s">
        <v>190</v>
      </c>
      <c r="F60" s="230" t="s">
        <v>230</v>
      </c>
      <c r="G60" s="229" t="s">
        <v>191</v>
      </c>
      <c r="H60" s="229" t="s">
        <v>192</v>
      </c>
      <c r="I60" s="230" t="s">
        <v>193</v>
      </c>
      <c r="J60" s="231" t="s">
        <v>191</v>
      </c>
      <c r="K60" s="230" t="s">
        <v>230</v>
      </c>
      <c r="L60" s="229" t="s">
        <v>194</v>
      </c>
      <c r="M60" s="229" t="s">
        <v>195</v>
      </c>
      <c r="N60" s="229" t="s">
        <v>190</v>
      </c>
      <c r="O60" s="230" t="s">
        <v>230</v>
      </c>
      <c r="P60" s="229" t="s">
        <v>194</v>
      </c>
      <c r="Q60" s="230" t="s">
        <v>193</v>
      </c>
      <c r="R60" s="231" t="s">
        <v>191</v>
      </c>
      <c r="S60" s="230" t="s">
        <v>230</v>
      </c>
      <c r="T60" s="229" t="s">
        <v>194</v>
      </c>
    </row>
    <row r="61" spans="1:20" s="198" customFormat="1" ht="16.2" thickBot="1" x14ac:dyDescent="0.3">
      <c r="A61" s="217"/>
      <c r="B61" s="218"/>
      <c r="C61" s="218"/>
      <c r="D61" s="202"/>
      <c r="E61" s="202"/>
      <c r="G61" s="19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</row>
    <row r="62" spans="1:20" ht="16.2" thickBot="1" x14ac:dyDescent="0.3">
      <c r="A62" s="270"/>
      <c r="B62" s="270" t="s">
        <v>23</v>
      </c>
      <c r="C62" s="271" t="s">
        <v>80</v>
      </c>
      <c r="D62" s="220"/>
      <c r="E62" s="220"/>
      <c r="F62" s="219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</row>
    <row r="63" spans="1:20" x14ac:dyDescent="0.25">
      <c r="A63" s="184"/>
      <c r="B63" s="184"/>
      <c r="C63" s="184"/>
      <c r="D63" s="202"/>
      <c r="E63" s="202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</row>
    <row r="64" spans="1:20" ht="52.8" x14ac:dyDescent="0.25">
      <c r="A64" s="266" t="s">
        <v>100</v>
      </c>
      <c r="B64" s="282" t="s">
        <v>16</v>
      </c>
      <c r="C64" s="212" t="s">
        <v>38</v>
      </c>
      <c r="D64" s="232" t="s">
        <v>202</v>
      </c>
      <c r="E64" s="233" t="s">
        <v>214</v>
      </c>
      <c r="F64" s="236" t="s">
        <v>223</v>
      </c>
      <c r="G64" s="276" t="s">
        <v>221</v>
      </c>
      <c r="H64" s="248"/>
      <c r="I64" s="299" t="s">
        <v>223</v>
      </c>
      <c r="J64" s="276" t="s">
        <v>221</v>
      </c>
      <c r="K64" s="248" t="s">
        <v>204</v>
      </c>
      <c r="L64" s="269" t="s">
        <v>206</v>
      </c>
      <c r="M64" s="235" t="s">
        <v>224</v>
      </c>
      <c r="N64" s="232" t="s">
        <v>138</v>
      </c>
      <c r="O64" s="235" t="s">
        <v>209</v>
      </c>
      <c r="P64" s="235" t="s">
        <v>210</v>
      </c>
      <c r="Q64" s="268" t="s">
        <v>208</v>
      </c>
      <c r="R64" s="235" t="s">
        <v>210</v>
      </c>
      <c r="S64" s="235" t="s">
        <v>209</v>
      </c>
      <c r="T64" s="235" t="s">
        <v>210</v>
      </c>
    </row>
    <row r="65" spans="1:20" ht="52.8" x14ac:dyDescent="0.25">
      <c r="A65" s="266" t="s">
        <v>101</v>
      </c>
      <c r="B65" s="266" t="s">
        <v>22</v>
      </c>
      <c r="C65" s="212" t="s">
        <v>38</v>
      </c>
      <c r="D65" s="232" t="s">
        <v>202</v>
      </c>
      <c r="E65" s="234" t="s">
        <v>203</v>
      </c>
      <c r="F65" s="236" t="s">
        <v>205</v>
      </c>
      <c r="G65" s="276" t="s">
        <v>220</v>
      </c>
      <c r="H65" s="248"/>
      <c r="I65" s="298" t="s">
        <v>205</v>
      </c>
      <c r="J65" s="276" t="s">
        <v>220</v>
      </c>
      <c r="K65" s="248" t="s">
        <v>204</v>
      </c>
      <c r="L65" s="269" t="s">
        <v>206</v>
      </c>
      <c r="M65" s="235" t="s">
        <v>224</v>
      </c>
      <c r="N65" s="232" t="s">
        <v>138</v>
      </c>
      <c r="O65" s="235" t="s">
        <v>209</v>
      </c>
      <c r="P65" s="235" t="s">
        <v>210</v>
      </c>
      <c r="Q65" s="268" t="s">
        <v>208</v>
      </c>
      <c r="R65" s="235" t="s">
        <v>210</v>
      </c>
      <c r="S65" s="235" t="s">
        <v>209</v>
      </c>
      <c r="T65" s="235" t="s">
        <v>210</v>
      </c>
    </row>
    <row r="66" spans="1:20" ht="16.2" thickBot="1" x14ac:dyDescent="0.3">
      <c r="A66" s="184"/>
      <c r="B66" s="184"/>
      <c r="C66" s="184"/>
      <c r="D66" s="202"/>
      <c r="E66" s="202"/>
      <c r="F66" s="198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</row>
    <row r="67" spans="1:20" ht="16.2" thickBot="1" x14ac:dyDescent="0.3">
      <c r="A67" s="270"/>
      <c r="B67" s="270" t="s">
        <v>23</v>
      </c>
      <c r="C67" s="271" t="s">
        <v>81</v>
      </c>
      <c r="D67" s="220"/>
      <c r="E67" s="220"/>
      <c r="F67" s="221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</row>
    <row r="68" spans="1:20" x14ac:dyDescent="0.25">
      <c r="A68" s="184"/>
      <c r="B68" s="184"/>
      <c r="C68" s="184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</row>
    <row r="69" spans="1:20" ht="79.2" x14ac:dyDescent="0.25">
      <c r="A69" s="266" t="s">
        <v>102</v>
      </c>
      <c r="B69" s="282" t="s">
        <v>16</v>
      </c>
      <c r="C69" s="212" t="s">
        <v>39</v>
      </c>
      <c r="D69" s="232" t="s">
        <v>202</v>
      </c>
      <c r="E69" s="233" t="s">
        <v>214</v>
      </c>
      <c r="F69" s="298" t="s">
        <v>212</v>
      </c>
      <c r="G69" s="276" t="s">
        <v>225</v>
      </c>
      <c r="H69" s="248"/>
      <c r="I69" s="273" t="s">
        <v>208</v>
      </c>
      <c r="J69" s="276" t="s">
        <v>225</v>
      </c>
      <c r="K69" s="235" t="s">
        <v>212</v>
      </c>
      <c r="L69" s="276" t="s">
        <v>225</v>
      </c>
      <c r="M69" s="248" t="s">
        <v>224</v>
      </c>
      <c r="N69" s="297" t="s">
        <v>214</v>
      </c>
      <c r="O69" s="248" t="s">
        <v>209</v>
      </c>
      <c r="P69" s="248" t="s">
        <v>210</v>
      </c>
      <c r="Q69" s="273" t="s">
        <v>208</v>
      </c>
      <c r="R69" s="235" t="s">
        <v>210</v>
      </c>
      <c r="S69" s="235" t="s">
        <v>209</v>
      </c>
      <c r="T69" s="235" t="s">
        <v>210</v>
      </c>
    </row>
    <row r="70" spans="1:20" ht="52.8" x14ac:dyDescent="0.25">
      <c r="A70" s="266" t="s">
        <v>103</v>
      </c>
      <c r="B70" s="266" t="s">
        <v>22</v>
      </c>
      <c r="C70" s="212" t="s">
        <v>39</v>
      </c>
      <c r="D70" s="232" t="s">
        <v>202</v>
      </c>
      <c r="E70" s="234" t="s">
        <v>203</v>
      </c>
      <c r="F70" s="298" t="s">
        <v>205</v>
      </c>
      <c r="G70" s="274" t="s">
        <v>207</v>
      </c>
      <c r="H70" s="248"/>
      <c r="I70" s="275" t="s">
        <v>211</v>
      </c>
      <c r="J70" s="274" t="s">
        <v>207</v>
      </c>
      <c r="K70" s="235" t="s">
        <v>204</v>
      </c>
      <c r="L70" s="272" t="s">
        <v>206</v>
      </c>
      <c r="M70" s="248" t="s">
        <v>224</v>
      </c>
      <c r="N70" s="297" t="s">
        <v>214</v>
      </c>
      <c r="O70" s="248" t="s">
        <v>209</v>
      </c>
      <c r="P70" s="248" t="s">
        <v>210</v>
      </c>
      <c r="Q70" s="273" t="s">
        <v>208</v>
      </c>
      <c r="R70" s="235" t="s">
        <v>210</v>
      </c>
      <c r="S70" s="235" t="s">
        <v>209</v>
      </c>
      <c r="T70" s="235" t="s">
        <v>210</v>
      </c>
    </row>
    <row r="71" spans="1:20" ht="16.2" thickBot="1" x14ac:dyDescent="0.3">
      <c r="A71" s="184"/>
      <c r="B71" s="184"/>
      <c r="C71" s="186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</row>
    <row r="72" spans="1:20" ht="16.2" thickBot="1" x14ac:dyDescent="0.3">
      <c r="A72" s="270"/>
      <c r="B72" s="270" t="s">
        <v>23</v>
      </c>
      <c r="C72" s="271" t="s">
        <v>82</v>
      </c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</row>
    <row r="73" spans="1:20" x14ac:dyDescent="0.25">
      <c r="A73" s="184"/>
      <c r="B73" s="184"/>
      <c r="C73" s="184"/>
    </row>
    <row r="74" spans="1:20" ht="79.2" x14ac:dyDescent="0.25">
      <c r="A74" s="266" t="s">
        <v>104</v>
      </c>
      <c r="B74" s="282" t="s">
        <v>16</v>
      </c>
      <c r="C74" s="212" t="s">
        <v>40</v>
      </c>
      <c r="D74" s="232" t="s">
        <v>202</v>
      </c>
      <c r="E74" s="300" t="s">
        <v>214</v>
      </c>
      <c r="F74" s="298" t="s">
        <v>204</v>
      </c>
      <c r="G74" s="272" t="s">
        <v>206</v>
      </c>
      <c r="H74" s="248"/>
      <c r="I74" s="273" t="s">
        <v>208</v>
      </c>
      <c r="J74" s="272" t="s">
        <v>206</v>
      </c>
      <c r="K74" s="235" t="s">
        <v>204</v>
      </c>
      <c r="L74" s="272" t="s">
        <v>206</v>
      </c>
      <c r="M74" s="248" t="s">
        <v>224</v>
      </c>
      <c r="N74" s="297" t="s">
        <v>214</v>
      </c>
      <c r="O74" s="248" t="s">
        <v>209</v>
      </c>
      <c r="P74" s="248" t="s">
        <v>210</v>
      </c>
      <c r="Q74" s="273" t="s">
        <v>208</v>
      </c>
      <c r="R74" s="235" t="s">
        <v>210</v>
      </c>
      <c r="S74" s="235" t="s">
        <v>209</v>
      </c>
      <c r="T74" s="235" t="s">
        <v>210</v>
      </c>
    </row>
    <row r="75" spans="1:20" ht="52.8" x14ac:dyDescent="0.25">
      <c r="A75" s="266" t="s">
        <v>105</v>
      </c>
      <c r="B75" s="266" t="s">
        <v>22</v>
      </c>
      <c r="C75" s="212" t="s">
        <v>40</v>
      </c>
      <c r="D75" s="232" t="s">
        <v>202</v>
      </c>
      <c r="E75" s="300" t="s">
        <v>203</v>
      </c>
      <c r="F75" s="298" t="s">
        <v>205</v>
      </c>
      <c r="G75" s="274" t="s">
        <v>207</v>
      </c>
      <c r="H75" s="248"/>
      <c r="I75" s="275" t="s">
        <v>211</v>
      </c>
      <c r="J75" s="274" t="s">
        <v>207</v>
      </c>
      <c r="K75" s="235" t="s">
        <v>204</v>
      </c>
      <c r="L75" s="272" t="s">
        <v>206</v>
      </c>
      <c r="M75" s="248" t="s">
        <v>224</v>
      </c>
      <c r="N75" s="297" t="s">
        <v>214</v>
      </c>
      <c r="O75" s="248" t="s">
        <v>209</v>
      </c>
      <c r="P75" s="248" t="s">
        <v>210</v>
      </c>
      <c r="Q75" s="273" t="s">
        <v>208</v>
      </c>
      <c r="R75" s="235" t="s">
        <v>210</v>
      </c>
      <c r="S75" s="235" t="s">
        <v>209</v>
      </c>
      <c r="T75" s="235" t="s">
        <v>210</v>
      </c>
    </row>
    <row r="76" spans="1:20" ht="16.2" thickBot="1" x14ac:dyDescent="0.3">
      <c r="A76" s="184"/>
      <c r="B76" s="184"/>
      <c r="C76" s="184"/>
    </row>
    <row r="77" spans="1:20" ht="16.2" thickBot="1" x14ac:dyDescent="0.3">
      <c r="A77" s="270"/>
      <c r="B77" s="270" t="s">
        <v>23</v>
      </c>
      <c r="C77" s="271" t="s">
        <v>83</v>
      </c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</row>
    <row r="78" spans="1:20" x14ac:dyDescent="0.25">
      <c r="A78" s="184"/>
      <c r="B78" s="184"/>
      <c r="C78" s="184"/>
    </row>
    <row r="79" spans="1:20" ht="79.2" x14ac:dyDescent="0.25">
      <c r="A79" s="266" t="s">
        <v>106</v>
      </c>
      <c r="B79" s="267" t="s">
        <v>16</v>
      </c>
      <c r="C79" s="212" t="s">
        <v>41</v>
      </c>
      <c r="D79" s="232" t="s">
        <v>202</v>
      </c>
      <c r="E79" s="300" t="s">
        <v>214</v>
      </c>
      <c r="F79" s="298" t="s">
        <v>212</v>
      </c>
      <c r="G79" s="276" t="s">
        <v>218</v>
      </c>
      <c r="H79" s="248"/>
      <c r="I79" s="273" t="s">
        <v>208</v>
      </c>
      <c r="J79" s="276" t="s">
        <v>218</v>
      </c>
      <c r="K79" s="235" t="s">
        <v>209</v>
      </c>
      <c r="L79" s="276" t="s">
        <v>218</v>
      </c>
      <c r="M79" s="248" t="s">
        <v>224</v>
      </c>
      <c r="N79" s="297" t="s">
        <v>214</v>
      </c>
      <c r="O79" s="248" t="s">
        <v>209</v>
      </c>
      <c r="P79" s="248" t="s">
        <v>210</v>
      </c>
      <c r="Q79" s="273" t="s">
        <v>208</v>
      </c>
      <c r="R79" s="235" t="s">
        <v>210</v>
      </c>
      <c r="S79" s="235" t="s">
        <v>209</v>
      </c>
      <c r="T79" s="235" t="s">
        <v>210</v>
      </c>
    </row>
    <row r="80" spans="1:20" ht="52.8" x14ac:dyDescent="0.25">
      <c r="A80" s="266" t="s">
        <v>107</v>
      </c>
      <c r="B80" s="266" t="s">
        <v>22</v>
      </c>
      <c r="C80" s="212" t="s">
        <v>41</v>
      </c>
      <c r="D80" s="232" t="s">
        <v>202</v>
      </c>
      <c r="E80" s="300" t="s">
        <v>203</v>
      </c>
      <c r="F80" s="298" t="s">
        <v>205</v>
      </c>
      <c r="G80" s="274" t="s">
        <v>207</v>
      </c>
      <c r="H80" s="248"/>
      <c r="I80" s="275" t="s">
        <v>211</v>
      </c>
      <c r="J80" s="274" t="s">
        <v>207</v>
      </c>
      <c r="K80" s="235" t="s">
        <v>204</v>
      </c>
      <c r="L80" s="272" t="s">
        <v>206</v>
      </c>
      <c r="M80" s="248" t="s">
        <v>224</v>
      </c>
      <c r="N80" s="297" t="s">
        <v>214</v>
      </c>
      <c r="O80" s="248" t="s">
        <v>209</v>
      </c>
      <c r="P80" s="248" t="s">
        <v>210</v>
      </c>
      <c r="Q80" s="273" t="s">
        <v>208</v>
      </c>
      <c r="R80" s="235" t="s">
        <v>210</v>
      </c>
      <c r="S80" s="235" t="s">
        <v>209</v>
      </c>
      <c r="T80" s="235" t="s">
        <v>210</v>
      </c>
    </row>
    <row r="81" spans="1:20" ht="16.2" thickBot="1" x14ac:dyDescent="0.3">
      <c r="A81" s="184"/>
      <c r="B81" s="184"/>
      <c r="C81" s="184"/>
    </row>
    <row r="82" spans="1:20" ht="16.2" thickBot="1" x14ac:dyDescent="0.3">
      <c r="A82" s="270"/>
      <c r="B82" s="270" t="s">
        <v>23</v>
      </c>
      <c r="C82" s="271" t="s">
        <v>79</v>
      </c>
      <c r="D82" s="219"/>
      <c r="E82" s="219"/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</row>
    <row r="83" spans="1:20" x14ac:dyDescent="0.25">
      <c r="A83" s="217"/>
      <c r="B83" s="217"/>
      <c r="C83" s="189"/>
    </row>
    <row r="84" spans="1:20" x14ac:dyDescent="0.25">
      <c r="A84" s="217"/>
      <c r="B84" s="217"/>
      <c r="C84" s="187" t="s">
        <v>29</v>
      </c>
    </row>
    <row r="85" spans="1:20" ht="79.2" x14ac:dyDescent="0.25">
      <c r="A85" s="266" t="s">
        <v>109</v>
      </c>
      <c r="B85" s="267" t="s">
        <v>16</v>
      </c>
      <c r="C85" s="212" t="s">
        <v>42</v>
      </c>
      <c r="D85" s="301" t="s">
        <v>202</v>
      </c>
      <c r="E85" s="300" t="s">
        <v>214</v>
      </c>
      <c r="F85" s="298" t="s">
        <v>204</v>
      </c>
      <c r="G85" s="272" t="s">
        <v>206</v>
      </c>
      <c r="H85" s="248"/>
      <c r="I85" s="273" t="s">
        <v>208</v>
      </c>
      <c r="J85" s="272" t="s">
        <v>206</v>
      </c>
      <c r="K85" s="249" t="s">
        <v>204</v>
      </c>
      <c r="L85" s="272" t="s">
        <v>206</v>
      </c>
      <c r="M85" s="248" t="s">
        <v>224</v>
      </c>
      <c r="N85" s="297" t="s">
        <v>214</v>
      </c>
      <c r="O85" s="248" t="s">
        <v>209</v>
      </c>
      <c r="P85" s="248" t="s">
        <v>210</v>
      </c>
      <c r="Q85" s="273" t="s">
        <v>208</v>
      </c>
      <c r="R85" s="235" t="s">
        <v>210</v>
      </c>
      <c r="S85" s="235" t="s">
        <v>209</v>
      </c>
      <c r="T85" s="235" t="s">
        <v>210</v>
      </c>
    </row>
    <row r="86" spans="1:20" ht="52.8" x14ac:dyDescent="0.25">
      <c r="A86" s="266" t="s">
        <v>110</v>
      </c>
      <c r="B86" s="266" t="s">
        <v>22</v>
      </c>
      <c r="C86" s="212" t="s">
        <v>42</v>
      </c>
      <c r="D86" s="301" t="s">
        <v>202</v>
      </c>
      <c r="E86" s="300" t="s">
        <v>203</v>
      </c>
      <c r="F86" s="298" t="s">
        <v>219</v>
      </c>
      <c r="G86" s="276" t="s">
        <v>218</v>
      </c>
      <c r="H86" s="248"/>
      <c r="I86" s="275" t="s">
        <v>211</v>
      </c>
      <c r="J86" s="274" t="s">
        <v>207</v>
      </c>
      <c r="K86" s="249" t="s">
        <v>212</v>
      </c>
      <c r="L86" s="276" t="s">
        <v>218</v>
      </c>
      <c r="M86" s="248" t="s">
        <v>224</v>
      </c>
      <c r="N86" s="297" t="s">
        <v>214</v>
      </c>
      <c r="O86" s="248" t="s">
        <v>209</v>
      </c>
      <c r="P86" s="248" t="s">
        <v>210</v>
      </c>
      <c r="Q86" s="273" t="s">
        <v>208</v>
      </c>
      <c r="R86" s="235" t="s">
        <v>210</v>
      </c>
      <c r="S86" s="235" t="s">
        <v>209</v>
      </c>
      <c r="T86" s="235" t="s">
        <v>210</v>
      </c>
    </row>
    <row r="87" spans="1:20" x14ac:dyDescent="0.25">
      <c r="A87" s="184"/>
      <c r="B87" s="217" t="s">
        <v>31</v>
      </c>
      <c r="C87" s="184"/>
      <c r="E87" s="302"/>
      <c r="F87" s="302"/>
      <c r="G87" s="302"/>
      <c r="H87" s="302"/>
      <c r="I87" s="302"/>
      <c r="J87" s="302"/>
    </row>
    <row r="88" spans="1:20" x14ac:dyDescent="0.25">
      <c r="A88" s="217"/>
      <c r="B88" s="217"/>
      <c r="C88" s="187" t="s">
        <v>176</v>
      </c>
      <c r="E88" s="302"/>
      <c r="F88" s="302"/>
      <c r="G88" s="302"/>
      <c r="H88" s="302"/>
      <c r="I88" s="302"/>
      <c r="J88" s="302"/>
    </row>
    <row r="89" spans="1:20" ht="79.2" x14ac:dyDescent="0.25">
      <c r="A89" s="266" t="s">
        <v>168</v>
      </c>
      <c r="B89" s="267" t="s">
        <v>16</v>
      </c>
      <c r="C89" s="212" t="s">
        <v>169</v>
      </c>
      <c r="D89" s="301" t="s">
        <v>202</v>
      </c>
      <c r="E89" s="300" t="s">
        <v>214</v>
      </c>
      <c r="F89" s="298" t="s">
        <v>204</v>
      </c>
      <c r="G89" s="272" t="s">
        <v>206</v>
      </c>
      <c r="H89" s="248"/>
      <c r="I89" s="273" t="s">
        <v>208</v>
      </c>
      <c r="J89" s="272" t="s">
        <v>206</v>
      </c>
      <c r="K89" s="249" t="s">
        <v>204</v>
      </c>
      <c r="L89" s="272" t="s">
        <v>206</v>
      </c>
      <c r="M89" s="248" t="s">
        <v>224</v>
      </c>
      <c r="N89" s="297" t="s">
        <v>214</v>
      </c>
      <c r="O89" s="248" t="s">
        <v>209</v>
      </c>
      <c r="P89" s="248" t="s">
        <v>210</v>
      </c>
      <c r="Q89" s="273" t="s">
        <v>208</v>
      </c>
      <c r="R89" s="235" t="s">
        <v>210</v>
      </c>
      <c r="S89" s="235" t="s">
        <v>209</v>
      </c>
      <c r="T89" s="235" t="s">
        <v>210</v>
      </c>
    </row>
    <row r="90" spans="1:20" ht="79.2" x14ac:dyDescent="0.25">
      <c r="A90" s="266" t="s">
        <v>170</v>
      </c>
      <c r="B90" s="267" t="s">
        <v>16</v>
      </c>
      <c r="C90" s="212" t="s">
        <v>171</v>
      </c>
      <c r="D90" s="301" t="s">
        <v>202</v>
      </c>
      <c r="E90" s="300" t="s">
        <v>214</v>
      </c>
      <c r="F90" s="298" t="s">
        <v>212</v>
      </c>
      <c r="G90" s="276" t="s">
        <v>213</v>
      </c>
      <c r="H90" s="248"/>
      <c r="I90" s="273" t="s">
        <v>208</v>
      </c>
      <c r="J90" s="276" t="s">
        <v>213</v>
      </c>
      <c r="K90" s="249" t="s">
        <v>204</v>
      </c>
      <c r="L90" s="276" t="s">
        <v>213</v>
      </c>
      <c r="M90" s="248" t="s">
        <v>224</v>
      </c>
      <c r="N90" s="297" t="s">
        <v>214</v>
      </c>
      <c r="O90" s="248" t="s">
        <v>209</v>
      </c>
      <c r="P90" s="248" t="s">
        <v>210</v>
      </c>
      <c r="Q90" s="273" t="s">
        <v>208</v>
      </c>
      <c r="R90" s="235" t="s">
        <v>210</v>
      </c>
      <c r="S90" s="235" t="s">
        <v>209</v>
      </c>
      <c r="T90" s="235" t="s">
        <v>210</v>
      </c>
    </row>
    <row r="91" spans="1:20" x14ac:dyDescent="0.25">
      <c r="A91" s="266" t="s">
        <v>173</v>
      </c>
      <c r="B91" s="283" t="s">
        <v>16</v>
      </c>
      <c r="C91" s="216" t="s">
        <v>174</v>
      </c>
      <c r="D91" s="199"/>
      <c r="E91" s="199"/>
      <c r="F91" s="238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</row>
    <row r="92" spans="1:20" x14ac:dyDescent="0.25">
      <c r="A92" s="284"/>
      <c r="B92" s="217" t="s">
        <v>31</v>
      </c>
      <c r="C92" s="188"/>
    </row>
    <row r="93" spans="1:20" x14ac:dyDescent="0.25">
      <c r="A93" s="217"/>
      <c r="B93" s="217"/>
      <c r="C93" s="187" t="s">
        <v>139</v>
      </c>
    </row>
    <row r="94" spans="1:20" ht="26.4" x14ac:dyDescent="0.25">
      <c r="A94" s="184"/>
      <c r="B94" s="217"/>
      <c r="C94" s="189" t="s">
        <v>172</v>
      </c>
    </row>
    <row r="95" spans="1:20" ht="79.2" x14ac:dyDescent="0.25">
      <c r="A95" s="266" t="s">
        <v>168</v>
      </c>
      <c r="B95" s="267" t="s">
        <v>16</v>
      </c>
      <c r="C95" s="212" t="s">
        <v>169</v>
      </c>
      <c r="D95" s="232" t="s">
        <v>202</v>
      </c>
      <c r="E95" s="233" t="s">
        <v>214</v>
      </c>
      <c r="F95" s="298" t="s">
        <v>204</v>
      </c>
      <c r="G95" s="272" t="s">
        <v>206</v>
      </c>
      <c r="H95" s="248"/>
      <c r="I95" s="273" t="s">
        <v>208</v>
      </c>
      <c r="J95" s="272" t="s">
        <v>206</v>
      </c>
      <c r="K95" s="235" t="s">
        <v>204</v>
      </c>
      <c r="L95" s="272" t="s">
        <v>206</v>
      </c>
      <c r="M95" s="248" t="s">
        <v>224</v>
      </c>
      <c r="N95" s="297" t="s">
        <v>214</v>
      </c>
      <c r="O95" s="248" t="s">
        <v>209</v>
      </c>
      <c r="P95" s="248" t="s">
        <v>210</v>
      </c>
      <c r="Q95" s="273" t="s">
        <v>208</v>
      </c>
      <c r="R95" s="248" t="s">
        <v>210</v>
      </c>
      <c r="S95" s="235" t="s">
        <v>209</v>
      </c>
      <c r="T95" s="235" t="s">
        <v>210</v>
      </c>
    </row>
    <row r="96" spans="1:20" ht="79.2" x14ac:dyDescent="0.25">
      <c r="A96" s="266" t="s">
        <v>170</v>
      </c>
      <c r="B96" s="267" t="s">
        <v>16</v>
      </c>
      <c r="C96" s="212" t="s">
        <v>171</v>
      </c>
      <c r="D96" s="232" t="s">
        <v>202</v>
      </c>
      <c r="E96" s="233" t="s">
        <v>214</v>
      </c>
      <c r="F96" s="298" t="s">
        <v>212</v>
      </c>
      <c r="G96" s="276" t="s">
        <v>213</v>
      </c>
      <c r="H96" s="248"/>
      <c r="I96" s="273" t="s">
        <v>208</v>
      </c>
      <c r="J96" s="276" t="s">
        <v>213</v>
      </c>
      <c r="K96" s="236" t="s">
        <v>212</v>
      </c>
      <c r="L96" s="276" t="s">
        <v>213</v>
      </c>
      <c r="M96" s="248" t="s">
        <v>224</v>
      </c>
      <c r="N96" s="297" t="s">
        <v>214</v>
      </c>
      <c r="O96" s="248" t="s">
        <v>209</v>
      </c>
      <c r="P96" s="248" t="s">
        <v>210</v>
      </c>
      <c r="Q96" s="273" t="s">
        <v>208</v>
      </c>
      <c r="R96" s="248" t="s">
        <v>210</v>
      </c>
      <c r="S96" s="235" t="s">
        <v>209</v>
      </c>
      <c r="T96" s="235" t="s">
        <v>210</v>
      </c>
    </row>
    <row r="97" spans="1:20" x14ac:dyDescent="0.25">
      <c r="A97" s="266" t="s">
        <v>173</v>
      </c>
      <c r="B97" s="283" t="s">
        <v>16</v>
      </c>
      <c r="C97" s="216" t="s">
        <v>174</v>
      </c>
      <c r="D97" s="199"/>
      <c r="E97" s="199"/>
      <c r="F97" s="238"/>
      <c r="G97" s="201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</row>
    <row r="98" spans="1:20" x14ac:dyDescent="0.25">
      <c r="A98" s="284"/>
      <c r="B98" s="217" t="s">
        <v>138</v>
      </c>
      <c r="C98" s="187"/>
    </row>
    <row r="99" spans="1:20" x14ac:dyDescent="0.25">
      <c r="A99" s="217"/>
      <c r="B99" s="217"/>
      <c r="C99" s="187" t="s">
        <v>177</v>
      </c>
    </row>
    <row r="100" spans="1:20" x14ac:dyDescent="0.25">
      <c r="A100" s="266" t="s">
        <v>152</v>
      </c>
      <c r="B100" s="277" t="s">
        <v>22</v>
      </c>
      <c r="C100" s="214" t="s">
        <v>125</v>
      </c>
      <c r="D100" s="199" t="s">
        <v>227</v>
      </c>
      <c r="E100" s="199"/>
      <c r="F100" s="238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</row>
    <row r="101" spans="1:20" x14ac:dyDescent="0.25">
      <c r="A101" s="266" t="s">
        <v>144</v>
      </c>
      <c r="B101" s="277" t="s">
        <v>22</v>
      </c>
      <c r="C101" s="214" t="s">
        <v>126</v>
      </c>
      <c r="D101" s="199" t="s">
        <v>227</v>
      </c>
      <c r="E101" s="199"/>
      <c r="F101" s="200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</row>
    <row r="102" spans="1:20" x14ac:dyDescent="0.25">
      <c r="A102" s="266" t="s">
        <v>153</v>
      </c>
      <c r="B102" s="277" t="s">
        <v>22</v>
      </c>
      <c r="C102" s="214" t="s">
        <v>127</v>
      </c>
      <c r="D102" s="199" t="s">
        <v>227</v>
      </c>
      <c r="E102" s="199"/>
      <c r="F102" s="200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</row>
    <row r="103" spans="1:20" x14ac:dyDescent="0.25">
      <c r="A103" s="266" t="s">
        <v>145</v>
      </c>
      <c r="B103" s="277" t="s">
        <v>22</v>
      </c>
      <c r="C103" s="214" t="s">
        <v>128</v>
      </c>
      <c r="D103" s="199" t="s">
        <v>227</v>
      </c>
      <c r="E103" s="199"/>
      <c r="F103" s="200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</row>
    <row r="104" spans="1:20" x14ac:dyDescent="0.25">
      <c r="A104" s="266" t="s">
        <v>154</v>
      </c>
      <c r="B104" s="277" t="s">
        <v>22</v>
      </c>
      <c r="C104" s="214" t="s">
        <v>151</v>
      </c>
      <c r="D104" s="199" t="s">
        <v>227</v>
      </c>
      <c r="E104" s="199"/>
      <c r="F104" s="200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</row>
    <row r="105" spans="1:20" ht="16.2" thickBot="1" x14ac:dyDescent="0.3">
      <c r="A105" s="184"/>
      <c r="B105" s="184"/>
      <c r="C105" s="188"/>
    </row>
    <row r="106" spans="1:20" ht="16.2" thickBot="1" x14ac:dyDescent="0.3">
      <c r="A106" s="270"/>
      <c r="B106" s="270" t="s">
        <v>23</v>
      </c>
      <c r="C106" s="240" t="s">
        <v>178</v>
      </c>
      <c r="D106" s="219"/>
      <c r="E106" s="219"/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</row>
    <row r="107" spans="1:20" x14ac:dyDescent="0.25">
      <c r="A107" s="217"/>
      <c r="B107" s="184"/>
      <c r="C107" s="184" t="s">
        <v>35</v>
      </c>
    </row>
    <row r="108" spans="1:20" x14ac:dyDescent="0.25">
      <c r="A108" s="266" t="s">
        <v>143</v>
      </c>
      <c r="B108" s="278" t="s">
        <v>22</v>
      </c>
      <c r="C108" s="215" t="s">
        <v>36</v>
      </c>
      <c r="D108" s="232" t="s">
        <v>202</v>
      </c>
      <c r="E108" s="199"/>
      <c r="F108" s="200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</row>
    <row r="109" spans="1:20" ht="79.2" x14ac:dyDescent="0.25">
      <c r="A109" s="285" t="s">
        <v>148</v>
      </c>
      <c r="B109" s="278" t="s">
        <v>16</v>
      </c>
      <c r="C109" s="215" t="s">
        <v>44</v>
      </c>
      <c r="D109" s="232" t="s">
        <v>202</v>
      </c>
      <c r="E109" s="233" t="s">
        <v>214</v>
      </c>
      <c r="F109" s="298" t="s">
        <v>204</v>
      </c>
      <c r="G109" s="276" t="s">
        <v>218</v>
      </c>
      <c r="H109" s="248"/>
      <c r="I109" s="273" t="s">
        <v>208</v>
      </c>
      <c r="J109" s="276" t="s">
        <v>218</v>
      </c>
      <c r="K109" s="235" t="s">
        <v>204</v>
      </c>
      <c r="L109" s="276" t="s">
        <v>218</v>
      </c>
      <c r="M109" s="248" t="s">
        <v>224</v>
      </c>
      <c r="N109" s="297" t="s">
        <v>214</v>
      </c>
      <c r="O109" s="248" t="s">
        <v>209</v>
      </c>
      <c r="P109" s="248" t="s">
        <v>210</v>
      </c>
      <c r="Q109" s="273" t="s">
        <v>208</v>
      </c>
      <c r="R109" s="235" t="s">
        <v>210</v>
      </c>
      <c r="S109" s="235" t="s">
        <v>209</v>
      </c>
      <c r="T109" s="235" t="s">
        <v>210</v>
      </c>
    </row>
    <row r="110" spans="1:20" ht="79.2" x14ac:dyDescent="0.25">
      <c r="A110" s="286"/>
      <c r="B110" s="278" t="s">
        <v>22</v>
      </c>
      <c r="C110" s="215" t="s">
        <v>44</v>
      </c>
      <c r="D110" s="232" t="s">
        <v>202</v>
      </c>
      <c r="E110" s="199" t="s">
        <v>203</v>
      </c>
      <c r="F110" s="298" t="s">
        <v>231</v>
      </c>
      <c r="G110" s="276" t="s">
        <v>218</v>
      </c>
      <c r="H110" s="248"/>
      <c r="I110" s="273" t="s">
        <v>208</v>
      </c>
      <c r="J110" s="276" t="s">
        <v>218</v>
      </c>
      <c r="K110" s="235" t="s">
        <v>204</v>
      </c>
      <c r="L110" s="276" t="s">
        <v>218</v>
      </c>
      <c r="M110" s="248" t="s">
        <v>224</v>
      </c>
      <c r="N110" s="297" t="s">
        <v>214</v>
      </c>
      <c r="O110" s="248" t="s">
        <v>209</v>
      </c>
      <c r="P110" s="248" t="s">
        <v>210</v>
      </c>
      <c r="Q110" s="273" t="s">
        <v>208</v>
      </c>
      <c r="R110" s="235" t="s">
        <v>210</v>
      </c>
      <c r="S110" s="235" t="s">
        <v>209</v>
      </c>
      <c r="T110" s="235" t="s">
        <v>210</v>
      </c>
    </row>
  </sheetData>
  <mergeCells count="29">
    <mergeCell ref="M58:R58"/>
    <mergeCell ref="S58:T58"/>
    <mergeCell ref="D59:H59"/>
    <mergeCell ref="I59:J59"/>
    <mergeCell ref="K59:L59"/>
    <mergeCell ref="M59:P59"/>
    <mergeCell ref="Q59:R59"/>
    <mergeCell ref="S59:T59"/>
    <mergeCell ref="M4:P4"/>
    <mergeCell ref="Q4:R4"/>
    <mergeCell ref="S4:T4"/>
    <mergeCell ref="D57:L57"/>
    <mergeCell ref="M57:T57"/>
    <mergeCell ref="M2:T2"/>
    <mergeCell ref="A3:C3"/>
    <mergeCell ref="D3:J3"/>
    <mergeCell ref="K3:L3"/>
    <mergeCell ref="M3:R3"/>
    <mergeCell ref="S3:T3"/>
    <mergeCell ref="C1:F1"/>
    <mergeCell ref="A109:A110"/>
    <mergeCell ref="D2:L2"/>
    <mergeCell ref="D4:H4"/>
    <mergeCell ref="I4:J4"/>
    <mergeCell ref="K4:L4"/>
    <mergeCell ref="A58:C58"/>
    <mergeCell ref="D58:J58"/>
    <mergeCell ref="K58:L58"/>
    <mergeCell ref="G1:H1"/>
  </mergeCells>
  <conditionalFormatting sqref="D53:F53">
    <cfRule type="expression" dxfId="44" priority="61">
      <formula>#REF!="DU et autres"</formula>
    </cfRule>
    <cfRule type="expression" dxfId="43" priority="62">
      <formula>#REF!="AGREG"</formula>
    </cfRule>
    <cfRule type="expression" dxfId="42" priority="63">
      <formula>#REF!="Master"</formula>
    </cfRule>
    <cfRule type="expression" dxfId="41" priority="64">
      <formula>#REF!="Licence"</formula>
    </cfRule>
    <cfRule type="expression" dxfId="40" priority="65">
      <formula>#REF!="Licence pro"</formula>
    </cfRule>
  </conditionalFormatting>
  <conditionalFormatting sqref="A7:C7 B52:C52 B106 B62:C62 B67:C67 A12:C12 A17:C17 A22:C22 A27:C28 A82:C83 A107 A72:C72 A77:C77">
    <cfRule type="expression" dxfId="39" priority="46">
      <formula>#REF!="DU et autres"</formula>
    </cfRule>
    <cfRule type="expression" dxfId="38" priority="47">
      <formula>#REF!="AGREG"</formula>
    </cfRule>
    <cfRule type="expression" dxfId="37" priority="48">
      <formula>#REF!="Master"</formula>
    </cfRule>
    <cfRule type="expression" dxfId="36" priority="49">
      <formula>#REF!="Licence"</formula>
    </cfRule>
    <cfRule type="expression" dxfId="35" priority="50">
      <formula>#REF!="Licence pro"</formula>
    </cfRule>
  </conditionalFormatting>
  <conditionalFormatting sqref="C106">
    <cfRule type="expression" dxfId="34" priority="41">
      <formula>#REF!="DU et autres"</formula>
    </cfRule>
    <cfRule type="expression" dxfId="33" priority="42">
      <formula>#REF!="AGREG"</formula>
    </cfRule>
    <cfRule type="expression" dxfId="32" priority="43">
      <formula>#REF!="Master"</formula>
    </cfRule>
    <cfRule type="expression" dxfId="31" priority="44">
      <formula>#REF!="Licence"</formula>
    </cfRule>
    <cfRule type="expression" dxfId="30" priority="45">
      <formula>#REF!="Licence pro"</formula>
    </cfRule>
  </conditionalFormatting>
  <conditionalFormatting sqref="A62">
    <cfRule type="expression" dxfId="29" priority="36">
      <formula>#REF!="DU et autres"</formula>
    </cfRule>
    <cfRule type="expression" dxfId="28" priority="37">
      <formula>#REF!="AGREG"</formula>
    </cfRule>
    <cfRule type="expression" dxfId="27" priority="38">
      <formula>#REF!="Master"</formula>
    </cfRule>
    <cfRule type="expression" dxfId="26" priority="39">
      <formula>#REF!="Licence"</formula>
    </cfRule>
    <cfRule type="expression" dxfId="25" priority="40">
      <formula>#REF!="Licence pro"</formula>
    </cfRule>
  </conditionalFormatting>
  <conditionalFormatting sqref="A67">
    <cfRule type="expression" dxfId="24" priority="31">
      <formula>#REF!="DU et autres"</formula>
    </cfRule>
    <cfRule type="expression" dxfId="23" priority="32">
      <formula>#REF!="AGREG"</formula>
    </cfRule>
    <cfRule type="expression" dxfId="22" priority="33">
      <formula>#REF!="Master"</formula>
    </cfRule>
    <cfRule type="expression" dxfId="21" priority="34">
      <formula>#REF!="Licence"</formula>
    </cfRule>
    <cfRule type="expression" dxfId="20" priority="35">
      <formula>#REF!="Licence pro"</formula>
    </cfRule>
  </conditionalFormatting>
  <conditionalFormatting sqref="A106">
    <cfRule type="expression" dxfId="19" priority="26">
      <formula>#REF!="DU et autres"</formula>
    </cfRule>
    <cfRule type="expression" dxfId="18" priority="27">
      <formula>#REF!="AGREG"</formula>
    </cfRule>
    <cfRule type="expression" dxfId="17" priority="28">
      <formula>#REF!="Master"</formula>
    </cfRule>
    <cfRule type="expression" dxfId="16" priority="29">
      <formula>#REF!="Licence"</formula>
    </cfRule>
    <cfRule type="expression" dxfId="15" priority="30">
      <formula>#REF!="Licence pro"</formula>
    </cfRule>
  </conditionalFormatting>
  <conditionalFormatting sqref="A52">
    <cfRule type="expression" dxfId="14" priority="21">
      <formula>#REF!="DU et autres"</formula>
    </cfRule>
    <cfRule type="expression" dxfId="13" priority="22">
      <formula>#REF!="AGREG"</formula>
    </cfRule>
    <cfRule type="expression" dxfId="12" priority="23">
      <formula>#REF!="Master"</formula>
    </cfRule>
    <cfRule type="expression" dxfId="11" priority="24">
      <formula>#REF!="Licence"</formula>
    </cfRule>
    <cfRule type="expression" dxfId="10" priority="25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58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BC322 - HA ET ARCHEO-ARCHEO</vt:lpstr>
      <vt:lpstr>Feuil1</vt:lpstr>
      <vt:lpstr>'BC322 - HA ET ARCHEO-ARCHEO'!Zone_d_impression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Anne-Sophie Berthier</dc:creator>
  <cp:lastModifiedBy>Valerie Desprat</cp:lastModifiedBy>
  <cp:lastPrinted>2019-03-06T10:48:00Z</cp:lastPrinted>
  <dcterms:created xsi:type="dcterms:W3CDTF">2016-01-27T08:32:55Z</dcterms:created>
  <dcterms:modified xsi:type="dcterms:W3CDTF">2020-10-08T21:11:05Z</dcterms:modified>
</cp:coreProperties>
</file>